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3">'3.2 паспорт Техсостояние ЛЭП'!$A$1:$AB$27</definedName>
  </definedNames>
  <calcPr calcId="162913"/>
</workbook>
</file>

<file path=xl/calcChain.xml><?xml version="1.0" encoding="utf-8"?>
<calcChain xmlns="http://schemas.openxmlformats.org/spreadsheetml/2006/main">
  <c r="B27" i="21" l="1"/>
  <c r="AG64" i="15" l="1"/>
  <c r="AG63" i="15"/>
  <c r="AG62" i="15"/>
  <c r="AG61" i="15"/>
  <c r="AG60" i="15"/>
  <c r="AG59" i="15"/>
  <c r="AG58" i="15"/>
  <c r="AG57" i="15"/>
  <c r="AG55" i="15"/>
  <c r="AG53" i="15"/>
  <c r="AG51" i="15"/>
  <c r="AG50" i="15"/>
  <c r="AG48" i="15"/>
  <c r="AG46" i="15"/>
  <c r="AG44" i="15"/>
  <c r="AG43" i="15"/>
  <c r="AG42" i="15"/>
  <c r="AG41" i="15"/>
  <c r="AG40" i="15"/>
  <c r="AG39" i="15"/>
  <c r="AG38" i="15"/>
  <c r="AG37" i="15"/>
  <c r="AG36" i="15"/>
  <c r="AG35" i="15"/>
  <c r="AG34" i="15"/>
  <c r="AG33" i="15"/>
  <c r="AG31" i="15"/>
  <c r="AG29" i="15"/>
  <c r="AG28" i="15"/>
  <c r="AG26" i="15"/>
  <c r="AG25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AG30" i="15" s="1"/>
  <c r="P26" i="20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T74" i="18"/>
  <c r="AK74" i="18"/>
  <c r="AK58" i="18"/>
  <c r="AT52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K24" i="15" l="1"/>
  <c r="AP52" i="18"/>
  <c r="AP74" i="18"/>
  <c r="AR58" i="18"/>
  <c r="AQ52" i="18"/>
  <c r="AU52" i="18"/>
  <c r="AO58" i="18"/>
  <c r="AS58" i="18"/>
  <c r="AQ74" i="18"/>
  <c r="AU74" i="18"/>
  <c r="AM58" i="18"/>
  <c r="AM52" i="18"/>
  <c r="AR52" i="18"/>
  <c r="AV52" i="18"/>
  <c r="AV74" i="18"/>
  <c r="AO52" i="18"/>
  <c r="AS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K27" i="15" l="1"/>
  <c r="AG24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AG27" i="15" l="1"/>
  <c r="C27" i="15"/>
  <c r="C25" i="6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G56" i="15" s="1"/>
  <c r="AK54" i="15"/>
  <c r="AG54" i="15" s="1"/>
  <c r="AK52" i="15"/>
  <c r="AG52" i="15" s="1"/>
  <c r="AK49" i="15"/>
  <c r="AG49" i="15" s="1"/>
  <c r="AK47" i="15"/>
  <c r="AG47" i="15" s="1"/>
  <c r="AK45" i="15"/>
  <c r="AG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<sst xmlns="http://schemas.openxmlformats.org/spreadsheetml/2006/main" count="1502" uniqueCount="535">
  <si>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</si>
  <si>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</si>
  <si>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</si>
  <si>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</si>
  <si>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</si>
  <si>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</si>
  <si>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</si>
  <si>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</si>
  <si>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</si>
  <si>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</si>
  <si>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</si>
  <si>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</si>
  <si>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</si>
  <si>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</si>
  <si>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</si>
  <si>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</si>
  <si>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</si>
  <si>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</si>
  <si>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</si>
  <si>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</si>
  <si>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</si>
  <si>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</si>
  <si>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</si>
  <si>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</si>
  <si>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</si>
  <si>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</si>
  <si>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</si>
  <si>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</si>
  <si>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</si>
  <si>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</si>
  <si>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</si>
  <si>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</si>
  <si>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</si>
  <si>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</si>
  <si>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</si>
  <si>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</si>
  <si>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</si>
  <si>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</si>
  <si>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</si>
  <si>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</si>
  <si>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</si>
  <si>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</si>
  <si>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</si>
  <si>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</si>
  <si>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</si>
  <si>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</si>
  <si>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</si>
  <si>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</si>
  <si>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</si>
  <si>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</si>
  <si>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</si>
  <si>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</si>
  <si>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</si>
  <si>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</si>
  <si>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</si>
  <si>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</si>
  <si>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</si>
  <si>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</si>
  <si>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</si>
  <si>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</si>
  <si>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</si>
  <si>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</si>
  <si>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</si>
  <si>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</si>
  <si>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</si>
  <si>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</si>
  <si>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</si>
  <si>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</si>
  <si>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</si>
  <si>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</si>
  <si>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</si>
  <si>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</si>
  <si>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</si>
  <si>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</si>
  <si>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</si>
  <si>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</si>
  <si>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</si>
  <si>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</si>
  <si>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</si>
  <si>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</si>
  <si>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</si>
  <si>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</si>
  <si>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</si>
  <si>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</si>
  <si>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</si>
  <si>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</si>
  <si>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</si>
  <si>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</si>
  <si>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</si>
  <si>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</si>
  <si>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</si>
  <si>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</si>
  <si>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</si>
  <si>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</si>
  <si>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</si>
  <si>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</si>
  <si>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</si>
  <si>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</si>
  <si>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</si>
  <si>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</si>
  <si>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</si>
  <si>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</si>
  <si>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</si>
  <si>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</si>
  <si>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</si>
  <si>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</si>
  <si>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</si>
  <si>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</si>
  <si>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</si>
  <si>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</si>
  <si>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</si>
  <si>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</si>
  <si>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</si>
  <si>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</si>
  <si>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</si>
  <si>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</si>
  <si>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</si>
  <si>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</si>
  <si>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</si>
  <si>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</si>
  <si>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</si>
  <si>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</si>
  <si>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</si>
  <si>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</si>
  <si>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</si>
  <si>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</si>
  <si>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</si>
  <si>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</si>
  <si>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</si>
  <si>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</si>
  <si>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</si>
  <si>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</si>
  <si>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</si>
  <si>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</si>
  <si>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</si>
  <si>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</si>
  <si>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</si>
  <si>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</si>
  <si>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</si>
  <si>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</si>
  <si>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</si>
  <si>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</si>
  <si>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</si>
  <si>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</si>
  <si>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</si>
  <si>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</si>
  <si>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</si>
  <si>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</si>
  <si>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</si>
  <si>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</si>
  <si>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</si>
  <si>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</si>
  <si>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</si>
  <si>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</si>
  <si>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</si>
  <si>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</si>
  <si>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</si>
  <si>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</si>
  <si>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</si>
  <si>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</si>
  <si>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</si>
  <si>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</si>
  <si>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</si>
  <si>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</si>
  <si>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</si>
  <si>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</si>
  <si>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</si>
  <si>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</si>
  <si>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</si>
  <si>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</si>
  <si>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</si>
  <si>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</si>
  <si>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</si>
  <si>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</si>
  <si>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</si>
  <si>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</si>
  <si>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</si>
  <si>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</si>
  <si>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</si>
  <si>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</si>
  <si>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</si>
  <si>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</si>
  <si>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</si>
  <si>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</si>
  <si>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</si>
  <si>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</si>
  <si>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</si>
  <si>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</si>
  <si>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</si>
  <si>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</si>
  <si>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</si>
  <si>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</si>
  <si>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</si>
  <si>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</si>
  <si>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</si>
  <si>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</si>
  <si>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</si>
  <si>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</si>
  <si>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</si>
  <si>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</si>
  <si>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</si>
  <si>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</si>
  <si>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</si>
  <si>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</si>
  <si>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</si>
  <si>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</si>
  <si>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</si>
  <si>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</si>
  <si>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</si>
  <si>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</si>
  <si>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</si>
  <si>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</si>
  <si>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</si>
  <si>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</si>
  <si>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</si>
  <si>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</si>
  <si>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</si>
  <si>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</si>
  <si>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</si>
  <si>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</si>
  <si>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</si>
  <si>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</si>
  <si>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</si>
  <si>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</si>
  <si>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</si>
  <si>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</si>
  <si>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</si>
  <si>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</si>
  <si>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</si>
  <si>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</si>
  <si>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</si>
  <si>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</si>
  <si>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</si>
  <si>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</si>
  <si>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</si>
  <si>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</si>
  <si>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</si>
  <si>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</si>
  <si>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</si>
  <si>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</si>
  <si>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</si>
  <si>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</si>
  <si>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</si>
  <si>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</si>
  <si>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</si>
  <si>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</si>
  <si>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</si>
  <si>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</si>
  <si>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</si>
  <si>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</si>
  <si>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</si>
  <si>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</si>
  <si>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</si>
  <si>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</si>
  <si>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</si>
  <si>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</si>
  <si>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</si>
  <si>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</si>
  <si>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</si>
  <si>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</si>
  <si>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</si>
  <si>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</si>
  <si>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</si>
  <si>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</si>
  <si>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</si>
  <si>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</si>
  <si>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</si>
  <si>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</si>
  <si>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</si>
  <si>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</si>
  <si>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Фаленский район, Фаленки</t>
  </si>
  <si>
    <t>Лист осмотра от 29.11.2023 г. ООО"Региональная сеть"</t>
  </si>
  <si>
    <t>Реконструкция ВЛ-0,4кВ ф.1 от ТП-10 путем замены опор и провода марки А-50 длиной 0,734км на самонесущий изолированный провод марки СИП 2*50 длиной 0,734км</t>
  </si>
  <si>
    <t>замена линий электропередачи 0,4 кВ 0,734 км</t>
  </si>
  <si>
    <t>ВЛ-0,4кВ ф.1 от ТП-10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</si>
  <si>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</si>
  <si>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</si>
  <si>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</si>
  <si>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</si>
  <si>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</si>
  <si>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</si>
  <si>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</si>
  <si>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</si>
  <si>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</si>
  <si>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</si>
  <si>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</si>
  <si>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</si>
  <si>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</si>
  <si>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</si>
  <si>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</si>
  <si>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</si>
  <si>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</si>
  <si>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</si>
  <si>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</si>
  <si>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</si>
  <si>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</si>
  <si>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</si>
  <si>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</si>
  <si>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</si>
  <si>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</si>
  <si>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</si>
  <si>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</si>
  <si>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</si>
  <si>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</si>
  <si>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</si>
  <si>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</si>
  <si>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</si>
  <si>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</si>
  <si>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</si>
  <si>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</si>
  <si>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</si>
  <si>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</si>
  <si>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</si>
  <si>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</si>
  <si>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</si>
  <si>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</si>
  <si>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</si>
  <si>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</si>
  <si>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</si>
  <si>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</si>
  <si>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</si>
  <si>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</si>
  <si>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</si>
  <si>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</si>
  <si>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</si>
  <si>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</si>
  <si>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</si>
  <si>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</si>
  <si>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</si>
  <si>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</si>
  <si>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</si>
  <si>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</si>
  <si>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</si>
  <si>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</si>
  <si>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</si>
  <si>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</si>
  <si>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</si>
  <si>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</si>
  <si>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</si>
  <si>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</si>
  <si>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</si>
  <si>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</si>
  <si>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</si>
  <si>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</si>
  <si>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</si>
  <si>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</si>
  <si>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</si>
  <si>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</si>
  <si>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</si>
  <si>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</si>
  <si>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</si>
  <si>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</si>
  <si>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</si>
  <si>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</si>
  <si>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</si>
  <si>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</si>
  <si>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</si>
  <si>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</si>
  <si>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</si>
  <si>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</si>
  <si>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</si>
  <si>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</si>
  <si>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</si>
  <si>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</si>
  <si>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</si>
  <si>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</si>
  <si>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</si>
  <si>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</si>
  <si>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</si>
  <si>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</si>
  <si>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</si>
  <si>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</si>
  <si>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</si>
  <si>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</si>
  <si>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</si>
  <si>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</si>
  <si>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</si>
  <si>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</si>
  <si>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</si>
  <si>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</si>
  <si>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</si>
  <si>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</si>
  <si>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</si>
  <si>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</si>
  <si>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</si>
  <si>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</si>
  <si>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</si>
  <si>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</si>
  <si>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</si>
  <si>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</si>
  <si>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</si>
  <si>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</si>
  <si>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</si>
  <si>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</si>
  <si>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</si>
  <si>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</si>
  <si>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</si>
  <si>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</si>
  <si>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</si>
  <si>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</si>
  <si>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</si>
  <si>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</si>
  <si>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</si>
  <si>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</si>
  <si>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</si>
  <si>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</si>
  <si>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</si>
  <si>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</si>
  <si>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</si>
  <si>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</si>
  <si>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</si>
  <si>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</si>
  <si>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</si>
  <si>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</si>
  <si>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</si>
  <si>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</si>
  <si>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</si>
  <si>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</si>
  <si>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</si>
  <si>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</si>
  <si>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</si>
  <si>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</si>
  <si>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</si>
  <si>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</si>
  <si>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</si>
  <si>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</si>
  <si>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</si>
  <si>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</si>
  <si>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</si>
  <si>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</si>
  <si>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</si>
  <si>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</si>
  <si>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</si>
  <si>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</si>
  <si>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</si>
  <si>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</si>
  <si>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</si>
  <si>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</si>
  <si>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</si>
  <si>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</si>
  <si>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</si>
  <si>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</si>
  <si>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</si>
  <si>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</si>
  <si>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</si>
  <si>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</si>
  <si>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</si>
  <si>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</si>
  <si>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</si>
  <si>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</si>
  <si>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</si>
  <si>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</si>
  <si>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</si>
  <si>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</si>
  <si>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</si>
  <si>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</si>
  <si>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</si>
  <si>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</si>
  <si>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</si>
  <si>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</si>
  <si>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</si>
  <si>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</si>
  <si>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</si>
  <si>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</si>
  <si>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</si>
  <si>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</si>
  <si>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</si>
  <si>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</si>
  <si>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область,Фаленский район,Фаленкий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</si>
  <si>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</si>
  <si>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</si>
  <si>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</si>
  <si>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</si>
  <si>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</si>
  <si>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</si>
  <si>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</si>
  <si>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</si>
  <si>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</si>
  <si>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</si>
  <si>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</si>
  <si>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</si>
  <si>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</si>
  <si>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</si>
  <si>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</si>
  <si>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</si>
  <si>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</si>
  <si>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</si>
  <si>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</si>
  <si>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</si>
  <si>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</si>
  <si>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</si>
  <si>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</si>
  <si>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</si>
  <si>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</si>
  <si>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</si>
  <si>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</si>
  <si>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</si>
  <si>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</si>
  <si>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</si>
  <si>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</si>
  <si>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</si>
  <si>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</si>
  <si>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</si>
  <si>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</si>
  <si>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</si>
  <si>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</si>
  <si>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</si>
  <si>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</si>
  <si>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</si>
  <si>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</si>
  <si>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</si>
  <si>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</si>
  <si>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</si>
  <si>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</si>
  <si>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</si>
  <si>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</si>
  <si>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</si>
  <si>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</si>
  <si>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замена</t>
  </si>
  <si>
    <t>неудовлетворительное</t>
  </si>
  <si>
    <t>1987</t>
  </si>
  <si>
    <t>одно</t>
  </si>
  <si>
    <t>А-50</t>
  </si>
  <si>
    <t>СИП 2*50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</si>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</sst>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44-4B1B-A3BE-899FF9D0BAB9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44-4B1B-A3BE-899FF9D0B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3888"/>
        <c:axId val="2047590960"/>
      </c:lineChart>
      <c:catAx>
        <c:axId val="2047583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0960"/>
        <c:crosses val="autoZero"/>
        <c:auto val="1"/>
        <c:lblAlgn val="ctr"/>
        <c:lblOffset val="100"/>
        <c:noMultiLvlLbl val="0"/>
      </c:catAx>
      <c:valAx>
        <c:axId val="2047590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38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265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272</v>
      </c>
      <c r="B15" s="125"/>
      <c r="C15" s="125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270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273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2309665.07/1000000</f>
        <v>2.3096650699999999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1.9247208916666667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О_ВЛ00040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Реконструкция ВЛ-0,4кВ ф.1 от ТП-10 путем замены опор и провода марки А-50 длиной 0,734км на самонесущий изолированный провод марки СИП 2*50 длиной 0,734км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9" t="s">
        <v>1</v>
      </c>
      <c r="B19" s="289" t="s">
        <v>40</v>
      </c>
      <c r="C19" s="290" t="s">
        <v>175</v>
      </c>
      <c r="D19" s="289" t="s">
        <v>174</v>
      </c>
      <c r="E19" s="289" t="s">
        <v>39</v>
      </c>
      <c r="F19" s="289" t="s">
        <v>38</v>
      </c>
      <c r="G19" s="289" t="s">
        <v>170</v>
      </c>
      <c r="H19" s="289" t="s">
        <v>37</v>
      </c>
      <c r="I19" s="289" t="s">
        <v>36</v>
      </c>
      <c r="J19" s="289" t="s">
        <v>35</v>
      </c>
      <c r="K19" s="289" t="s">
        <v>34</v>
      </c>
      <c r="L19" s="289" t="s">
        <v>33</v>
      </c>
      <c r="M19" s="289" t="s">
        <v>32</v>
      </c>
      <c r="N19" s="289" t="s">
        <v>31</v>
      </c>
      <c r="O19" s="289" t="s">
        <v>30</v>
      </c>
      <c r="P19" s="289" t="s">
        <v>29</v>
      </c>
      <c r="Q19" s="289" t="s">
        <v>173</v>
      </c>
      <c r="R19" s="289"/>
      <c r="S19" s="292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9"/>
      <c r="B20" s="289"/>
      <c r="C20" s="291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31" t="s">
        <v>171</v>
      </c>
      <c r="R20" s="32" t="s">
        <v>172</v>
      </c>
      <c r="S20" s="292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4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30" t="str">
        <f>'1. паспорт местоположение'!A12</f>
        <v>О_ВЛ00040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3"/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</row>
    <row r="16" spans="1:20" s="131" customFormat="1" ht="18.75" x14ac:dyDescent="0.3">
      <c r="A16" s="130" t="str">
        <f>'1. паспорт местоположение'!A15</f>
        <v>Реконструкция ВЛ-0,4кВ ф.1 от ТП-10 путем замены опор и провода марки А-50 длиной 0,734км на самонесущий изолированный провод марки СИП 2*50 длиной 0,734км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307"/>
      <c r="B20" s="307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</row>
    <row r="21" spans="1:113" ht="46.5" customHeight="1" x14ac:dyDescent="0.25">
      <c r="A21" s="308" t="s">
        <v>1</v>
      </c>
      <c r="B21" s="296" t="s">
        <v>132</v>
      </c>
      <c r="C21" s="297"/>
      <c r="D21" s="300" t="s">
        <v>62</v>
      </c>
      <c r="E21" s="296" t="s">
        <v>229</v>
      </c>
      <c r="F21" s="297"/>
      <c r="G21" s="296" t="s">
        <v>150</v>
      </c>
      <c r="H21" s="297"/>
      <c r="I21" s="296" t="s">
        <v>61</v>
      </c>
      <c r="J21" s="297"/>
      <c r="K21" s="300" t="s">
        <v>60</v>
      </c>
      <c r="L21" s="296" t="s">
        <v>59</v>
      </c>
      <c r="M21" s="297"/>
      <c r="N21" s="296" t="s">
        <v>226</v>
      </c>
      <c r="O21" s="297"/>
      <c r="P21" s="300" t="s">
        <v>58</v>
      </c>
      <c r="Q21" s="304" t="s">
        <v>57</v>
      </c>
      <c r="R21" s="305"/>
      <c r="S21" s="306" t="s">
        <v>56</v>
      </c>
      <c r="T21" s="306"/>
    </row>
    <row r="22" spans="1:113" ht="204.75" customHeight="1" x14ac:dyDescent="0.25">
      <c r="A22" s="309"/>
      <c r="B22" s="298"/>
      <c r="C22" s="299"/>
      <c r="D22" s="303"/>
      <c r="E22" s="298"/>
      <c r="F22" s="299"/>
      <c r="G22" s="298"/>
      <c r="H22" s="299"/>
      <c r="I22" s="298"/>
      <c r="J22" s="299"/>
      <c r="K22" s="301"/>
      <c r="L22" s="298"/>
      <c r="M22" s="299"/>
      <c r="N22" s="298"/>
      <c r="O22" s="299"/>
      <c r="P22" s="301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0"/>
      <c r="B23" s="107" t="s">
        <v>51</v>
      </c>
      <c r="C23" s="107" t="s">
        <v>52</v>
      </c>
      <c r="D23" s="301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2" t="s">
        <v>232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3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Q25" sqref="Q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266</v>
      </c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О_ВЛ00040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Реконструкция ВЛ-0,4кВ ф.1 от ТП-10 путем замены опор и провода марки А-50 длиной 0,734км на самонесущий изолированный провод марки СИП 2*50 длиной 0,734км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1" t="s">
        <v>1</v>
      </c>
      <c r="B21" s="314" t="s">
        <v>212</v>
      </c>
      <c r="C21" s="315"/>
      <c r="D21" s="314" t="s">
        <v>214</v>
      </c>
      <c r="E21" s="315"/>
      <c r="F21" s="304" t="s">
        <v>34</v>
      </c>
      <c r="G21" s="318"/>
      <c r="H21" s="318"/>
      <c r="I21" s="305"/>
      <c r="J21" s="311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1" t="s">
        <v>66</v>
      </c>
      <c r="T21" s="311" t="s">
        <v>218</v>
      </c>
      <c r="U21" s="311" t="s">
        <v>213</v>
      </c>
      <c r="V21" s="314" t="s">
        <v>65</v>
      </c>
      <c r="W21" s="315"/>
      <c r="X21" s="304" t="s">
        <v>57</v>
      </c>
      <c r="Y21" s="318"/>
      <c r="Z21" s="306" t="s">
        <v>56</v>
      </c>
      <c r="AA21" s="306"/>
    </row>
    <row r="22" spans="1:28" ht="216" customHeight="1" x14ac:dyDescent="0.25">
      <c r="A22" s="312"/>
      <c r="B22" s="316"/>
      <c r="C22" s="317"/>
      <c r="D22" s="316"/>
      <c r="E22" s="317"/>
      <c r="F22" s="304" t="s">
        <v>64</v>
      </c>
      <c r="G22" s="305"/>
      <c r="H22" s="304" t="s">
        <v>63</v>
      </c>
      <c r="I22" s="305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3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3">
        <v>27</v>
      </c>
      <c r="Z24" s="91">
        <v>28</v>
      </c>
      <c r="AA24" s="91">
        <v>29</v>
      </c>
    </row>
    <row r="25" spans="1:28" s="43" customFormat="1" ht="63" x14ac:dyDescent="0.25">
      <c r="A25" s="92"/>
      <c r="B25" s="159" t="s">
        <v>274</v>
      </c>
      <c r="C25" s="159" t="s">
        <v>274</v>
      </c>
      <c r="D25" s="142" t="str">
        <f>C25</f>
        <v>ВЛ-0,4кВ ф.1 от ТП-10</v>
      </c>
      <c r="E25" s="86" t="str">
        <f>C25</f>
        <v>ВЛ-0,4кВ ф.1 от ТП-10</v>
      </c>
      <c r="F25" s="86">
        <v>0.4</v>
      </c>
      <c r="G25" s="94">
        <v>0.4</v>
      </c>
      <c r="H25" s="145">
        <v>0.4</v>
      </c>
      <c r="I25" s="145">
        <v>0.4</v>
      </c>
      <c r="J25" s="267" t="s">
        <v>520</v>
      </c>
      <c r="K25" s="268" t="s">
        <v>521</v>
      </c>
      <c r="L25" s="268" t="s">
        <v>521</v>
      </c>
      <c r="M25" s="269" t="s">
        <v>522</v>
      </c>
      <c r="N25" s="270" t="s">
        <v>523</v>
      </c>
      <c r="O25" s="268" t="s">
        <v>267</v>
      </c>
      <c r="P25" s="271" t="str">
        <f>O25</f>
        <v>воздушная</v>
      </c>
      <c r="Q25" s="271">
        <v>0.73399999999999999</v>
      </c>
      <c r="R25" s="145">
        <v>0.73399999999999999</v>
      </c>
      <c r="S25" s="267" t="s">
        <v>520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271</v>
      </c>
      <c r="Y25" s="93" t="s">
        <v>519</v>
      </c>
      <c r="Z25" s="93" t="s">
        <v>271</v>
      </c>
      <c r="AA25" s="93" t="s">
        <v>518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2" priority="2">
      <formula>IF(OR(Вид="В4",Вид="В6",Вид="К4",Вид="К6"),FALSE,TRUE)</formula>
    </cfRule>
  </conditionalFormatting>
  <conditionalFormatting sqref="Y24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265</v>
      </c>
      <c r="B5" s="284"/>
      <c r="C5" s="284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266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О_ВЛ00040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3"/>
      <c r="B14" s="293"/>
      <c r="C14" s="29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Реконструкция ВЛ-0,4кВ ф.1 от ТП-10 путем замены опор и провода марки А-50 длиной 0,734км на самонесущий изолированный провод марки СИП 2*50 длиной 0,734км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4"/>
      <c r="B17" s="294"/>
      <c r="C17" s="29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2.6222355472297911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2031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2013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2"/>
      <c r="AB6" s="102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2"/>
      <c r="AB7" s="102"/>
    </row>
    <row r="8" spans="1:2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3"/>
      <c r="AB8" s="103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4"/>
      <c r="AB9" s="104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2"/>
      <c r="AB10" s="102"/>
    </row>
    <row r="11" spans="1:28" ht="18.75" x14ac:dyDescent="0.25">
      <c r="A11" s="287" t="str">
        <f>'1. паспорт местоположение'!A12</f>
        <v>О_ВЛ00040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3"/>
      <c r="AB11" s="103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4"/>
      <c r="AB12" s="104"/>
    </row>
    <row r="13" spans="1:28" ht="18.75" x14ac:dyDescent="0.25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9"/>
      <c r="AB13" s="9"/>
    </row>
    <row r="14" spans="1:28" ht="18.75" x14ac:dyDescent="0.25">
      <c r="A14" s="287" t="str">
        <f>'1. паспорт местоположение'!A15</f>
        <v>Реконструкция ВЛ-0,4кВ ф.1 от ТП-10 путем замены опор и провода марки А-50 длиной 0,734км на самонесущий изолированный провод марки СИП 2*50 длиной 0,734км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3"/>
      <c r="AB14" s="103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4"/>
      <c r="AB15" s="104"/>
    </row>
    <row r="16" spans="1:28" x14ac:dyDescent="0.25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112"/>
      <c r="AB16" s="112"/>
    </row>
    <row r="17" spans="1:2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112"/>
      <c r="AB17" s="112"/>
    </row>
    <row r="18" spans="1:28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112"/>
      <c r="AB18" s="112"/>
    </row>
    <row r="19" spans="1:2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112"/>
      <c r="AB19" s="112"/>
    </row>
    <row r="20" spans="1:28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113"/>
      <c r="AB20" s="113"/>
    </row>
    <row r="21" spans="1:28" x14ac:dyDescent="0.25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113"/>
      <c r="AB21" s="113"/>
    </row>
    <row r="22" spans="1:28" x14ac:dyDescent="0.25">
      <c r="A22" s="321" t="s">
        <v>227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114"/>
      <c r="AB22" s="114"/>
    </row>
    <row r="23" spans="1:28" ht="32.25" customHeight="1" x14ac:dyDescent="0.25">
      <c r="A23" s="323" t="s">
        <v>168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5"/>
      <c r="M23" s="322" t="s">
        <v>169</v>
      </c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J10" zoomScale="70" zoomScaleNormal="70" workbookViewId="0">
      <selection activeCell="AH32" sqref="AH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2" width="4.42578125" style="49" customWidth="1"/>
    <col min="33" max="33" width="7.42578125" style="49" bestFit="1" customWidth="1"/>
    <col min="34" max="34" width="4.42578125" style="273" customWidth="1"/>
    <col min="35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274"/>
      <c r="AI7" s="74"/>
      <c r="AJ7" s="74"/>
      <c r="AK7" s="74"/>
      <c r="AL7" s="74"/>
    </row>
    <row r="8" spans="1:3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2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О_ВЛ00040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275"/>
      <c r="AI11" s="117"/>
      <c r="AJ11" s="117"/>
      <c r="AK11" s="117"/>
      <c r="AL11" s="117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276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ВЛ-0,4кВ ф.1 от ТП-10 путем замены опор и провода марки А-50 длиной 0,734км на самонесущий изолированный провод марки СИП 2*50 длиной 0,734км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277"/>
      <c r="AI14" s="118"/>
      <c r="AJ14" s="118"/>
      <c r="AK14" s="118"/>
      <c r="AL14" s="118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278"/>
      <c r="AI17" s="50"/>
      <c r="AJ17" s="50"/>
      <c r="AK17" s="50"/>
    </row>
    <row r="18" spans="1:41" x14ac:dyDescent="0.25">
      <c r="A18" s="340" t="s">
        <v>209</v>
      </c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  <c r="AE18" s="340"/>
      <c r="AF18" s="340"/>
      <c r="AG18" s="340"/>
      <c r="AH18" s="340"/>
      <c r="AI18" s="340"/>
      <c r="AJ18" s="340"/>
      <c r="AK18" s="340"/>
      <c r="AL18" s="340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278"/>
      <c r="AI19" s="50"/>
      <c r="AJ19" s="50"/>
      <c r="AK19" s="50"/>
    </row>
    <row r="20" spans="1:41" ht="33" customHeight="1" x14ac:dyDescent="0.25">
      <c r="A20" s="336" t="s">
        <v>131</v>
      </c>
      <c r="B20" s="336" t="s">
        <v>130</v>
      </c>
      <c r="C20" s="327" t="s">
        <v>129</v>
      </c>
      <c r="D20" s="327"/>
      <c r="E20" s="339" t="s">
        <v>128</v>
      </c>
      <c r="F20" s="339"/>
      <c r="G20" s="332" t="s">
        <v>236</v>
      </c>
      <c r="H20" s="336" t="s">
        <v>235</v>
      </c>
      <c r="I20" s="342" t="s">
        <v>524</v>
      </c>
      <c r="J20" s="343"/>
      <c r="K20" s="343"/>
      <c r="L20" s="343"/>
      <c r="M20" s="342" t="s">
        <v>525</v>
      </c>
      <c r="N20" s="343"/>
      <c r="O20" s="343"/>
      <c r="P20" s="343"/>
      <c r="Q20" s="342" t="s">
        <v>526</v>
      </c>
      <c r="R20" s="343"/>
      <c r="S20" s="343"/>
      <c r="T20" s="343"/>
      <c r="U20" s="342" t="s">
        <v>527</v>
      </c>
      <c r="V20" s="343"/>
      <c r="W20" s="343"/>
      <c r="X20" s="343"/>
      <c r="Y20" s="342" t="s">
        <v>528</v>
      </c>
      <c r="Z20" s="343"/>
      <c r="AA20" s="343"/>
      <c r="AB20" s="343"/>
      <c r="AC20" s="342" t="s">
        <v>529</v>
      </c>
      <c r="AD20" s="343"/>
      <c r="AE20" s="343"/>
      <c r="AF20" s="343"/>
      <c r="AG20" s="342" t="s">
        <v>530</v>
      </c>
      <c r="AH20" s="343"/>
      <c r="AI20" s="343"/>
      <c r="AJ20" s="343"/>
      <c r="AK20" s="341" t="s">
        <v>127</v>
      </c>
      <c r="AL20" s="341"/>
      <c r="AM20" s="121"/>
      <c r="AN20" s="72"/>
      <c r="AO20" s="72"/>
    </row>
    <row r="21" spans="1:41" ht="99.75" customHeight="1" x14ac:dyDescent="0.25">
      <c r="A21" s="337"/>
      <c r="B21" s="337"/>
      <c r="C21" s="327"/>
      <c r="D21" s="327"/>
      <c r="E21" s="339"/>
      <c r="F21" s="339"/>
      <c r="G21" s="333"/>
      <c r="H21" s="337"/>
      <c r="I21" s="327" t="s">
        <v>0</v>
      </c>
      <c r="J21" s="327"/>
      <c r="K21" s="327" t="s">
        <v>125</v>
      </c>
      <c r="L21" s="327"/>
      <c r="M21" s="327" t="s">
        <v>0</v>
      </c>
      <c r="N21" s="327"/>
      <c r="O21" s="327" t="s">
        <v>125</v>
      </c>
      <c r="P21" s="327"/>
      <c r="Q21" s="327" t="s">
        <v>0</v>
      </c>
      <c r="R21" s="327"/>
      <c r="S21" s="327" t="s">
        <v>125</v>
      </c>
      <c r="T21" s="327"/>
      <c r="U21" s="327" t="s">
        <v>0</v>
      </c>
      <c r="V21" s="327"/>
      <c r="W21" s="327" t="s">
        <v>125</v>
      </c>
      <c r="X21" s="327"/>
      <c r="Y21" s="327" t="s">
        <v>0</v>
      </c>
      <c r="Z21" s="327"/>
      <c r="AA21" s="327" t="s">
        <v>125</v>
      </c>
      <c r="AB21" s="327"/>
      <c r="AC21" s="327" t="s">
        <v>0</v>
      </c>
      <c r="AD21" s="327"/>
      <c r="AE21" s="327" t="s">
        <v>125</v>
      </c>
      <c r="AF21" s="327"/>
      <c r="AG21" s="327" t="s">
        <v>0</v>
      </c>
      <c r="AH21" s="327"/>
      <c r="AI21" s="327" t="s">
        <v>125</v>
      </c>
      <c r="AJ21" s="327"/>
      <c r="AK21" s="341"/>
      <c r="AL21" s="341"/>
    </row>
    <row r="22" spans="1:41" ht="89.25" customHeight="1" x14ac:dyDescent="0.25">
      <c r="A22" s="338"/>
      <c r="B22" s="338"/>
      <c r="C22" s="69" t="s">
        <v>0</v>
      </c>
      <c r="D22" s="69" t="s">
        <v>125</v>
      </c>
      <c r="E22" s="71" t="s">
        <v>234</v>
      </c>
      <c r="F22" s="71" t="s">
        <v>234</v>
      </c>
      <c r="G22" s="334"/>
      <c r="H22" s="338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279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66">
        <v>34</v>
      </c>
      <c r="AI23" s="163">
        <v>35</v>
      </c>
      <c r="AJ23" s="163">
        <v>36</v>
      </c>
      <c r="AK23" s="163">
        <v>37</v>
      </c>
      <c r="AL23" s="116">
        <v>30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2.3096650699999999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IF(LEFT($AM$24,4)="2022",$AK24,0)</f>
        <v>2.3096650699999999</v>
      </c>
      <c r="AH24" s="66">
        <v>4</v>
      </c>
      <c r="AI24" s="68"/>
      <c r="AJ24" s="68"/>
      <c r="AK24" s="68">
        <f>'1. паспорт местоположение'!C48</f>
        <v>2.3096650699999999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IF(LEFT($AM$24,4)="2022",$AK25,0)</f>
        <v>0</v>
      </c>
      <c r="AH25" s="66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6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2.3096650699999999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4">IF(LEFT($AM$24,4)="2024",RIGHT($AM$24,1),"")</f>
        <v/>
      </c>
      <c r="AE27" s="68"/>
      <c r="AF27" s="68"/>
      <c r="AG27" s="68">
        <f t="shared" si="6"/>
        <v>2.3096650699999999</v>
      </c>
      <c r="AH27" s="66">
        <v>4</v>
      </c>
      <c r="AI27" s="68"/>
      <c r="AJ27" s="68"/>
      <c r="AK27" s="119">
        <f>AK24</f>
        <v>2.3096650699999999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8" t="str">
        <f t="shared" si="14"/>
        <v/>
      </c>
      <c r="AE28" s="68"/>
      <c r="AF28" s="68"/>
      <c r="AG28" s="68">
        <f t="shared" si="6"/>
        <v>0</v>
      </c>
      <c r="AH28" s="66"/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6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1.9247208916666667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0</v>
      </c>
      <c r="AD30" s="68" t="str">
        <f t="shared" si="14"/>
        <v/>
      </c>
      <c r="AE30" s="68"/>
      <c r="AF30" s="68"/>
      <c r="AG30" s="68">
        <f t="shared" si="6"/>
        <v>1.9247208916666667</v>
      </c>
      <c r="AH30" s="66">
        <v>4</v>
      </c>
      <c r="AI30" s="68"/>
      <c r="AJ30" s="68"/>
      <c r="AK30" s="119">
        <f>'1. паспорт местоположение'!C49</f>
        <v>1.9247208916666667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6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1.9247208899999999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f t="shared" si="5"/>
        <v>0</v>
      </c>
      <c r="AD32" s="68" t="str">
        <f t="shared" si="14"/>
        <v/>
      </c>
      <c r="AE32" s="68"/>
      <c r="AF32" s="68"/>
      <c r="AG32" s="68">
        <v>1.9247208899999999</v>
      </c>
      <c r="AH32" s="66" t="s">
        <v>15</v>
      </c>
      <c r="AI32" s="68"/>
      <c r="AJ32" s="68"/>
      <c r="AK32" s="119">
        <v>1.9247208899999999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8" t="str">
        <f t="shared" si="14"/>
        <v/>
      </c>
      <c r="AE33" s="68"/>
      <c r="AF33" s="68"/>
      <c r="AG33" s="68">
        <f t="shared" si="6"/>
        <v>0</v>
      </c>
      <c r="AH33" s="66"/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8" t="str">
        <f t="shared" si="14"/>
        <v/>
      </c>
      <c r="AE34" s="68"/>
      <c r="AF34" s="68"/>
      <c r="AG34" s="68">
        <f t="shared" si="6"/>
        <v>0</v>
      </c>
      <c r="AH34" s="66"/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6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6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8" t="str">
        <f t="shared" si="14"/>
        <v/>
      </c>
      <c r="AE37" s="68"/>
      <c r="AF37" s="68"/>
      <c r="AG37" s="68">
        <f t="shared" si="6"/>
        <v>0</v>
      </c>
      <c r="AH37" s="66"/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6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0.73399999999999999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</v>
      </c>
      <c r="AD39" s="68" t="str">
        <f t="shared" si="14"/>
        <v/>
      </c>
      <c r="AE39" s="68"/>
      <c r="AF39" s="68"/>
      <c r="AG39" s="68">
        <f t="shared" si="6"/>
        <v>0.73399999999999999</v>
      </c>
      <c r="AH39" s="66">
        <v>4</v>
      </c>
      <c r="AI39" s="68"/>
      <c r="AJ39" s="68"/>
      <c r="AK39" s="119">
        <v>0.73399999999999999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6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8" t="str">
        <f t="shared" si="14"/>
        <v/>
      </c>
      <c r="AE41" s="68"/>
      <c r="AF41" s="68"/>
      <c r="AG41" s="68">
        <f t="shared" si="6"/>
        <v>0</v>
      </c>
      <c r="AH41" s="66"/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6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6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6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8" t="str">
        <f t="shared" si="14"/>
        <v/>
      </c>
      <c r="AE45" s="68"/>
      <c r="AF45" s="68"/>
      <c r="AG45" s="68">
        <f t="shared" si="6"/>
        <v>0</v>
      </c>
      <c r="AH45" s="66"/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6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0.73399999999999999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</v>
      </c>
      <c r="AD47" s="68" t="str">
        <f t="shared" si="14"/>
        <v/>
      </c>
      <c r="AE47" s="68"/>
      <c r="AF47" s="68"/>
      <c r="AG47" s="68">
        <f t="shared" si="6"/>
        <v>0.73399999999999999</v>
      </c>
      <c r="AH47" s="66">
        <v>4</v>
      </c>
      <c r="AI47" s="68"/>
      <c r="AJ47" s="68"/>
      <c r="AK47" s="119">
        <f>AK39</f>
        <v>0.73399999999999999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6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8" t="str">
        <f t="shared" si="14"/>
        <v/>
      </c>
      <c r="AE49" s="68"/>
      <c r="AF49" s="68"/>
      <c r="AG49" s="68">
        <f t="shared" si="6"/>
        <v>0</v>
      </c>
      <c r="AH49" s="66"/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6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6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1.9247208916666667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0</v>
      </c>
      <c r="AD52" s="68" t="str">
        <f t="shared" si="14"/>
        <v/>
      </c>
      <c r="AE52" s="68"/>
      <c r="AF52" s="68"/>
      <c r="AG52" s="68">
        <f t="shared" si="6"/>
        <v>1.9247208916666667</v>
      </c>
      <c r="AH52" s="66">
        <v>4</v>
      </c>
      <c r="AI52" s="68"/>
      <c r="AJ52" s="68"/>
      <c r="AK52" s="119">
        <f>AK30</f>
        <v>1.9247208916666667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6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8" t="str">
        <f t="shared" si="14"/>
        <v/>
      </c>
      <c r="AE54" s="68"/>
      <c r="AF54" s="68"/>
      <c r="AG54" s="68">
        <f t="shared" si="6"/>
        <v>0</v>
      </c>
      <c r="AH54" s="66"/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6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0.73399999999999999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</v>
      </c>
      <c r="AD56" s="68" t="str">
        <f t="shared" si="14"/>
        <v/>
      </c>
      <c r="AE56" s="68"/>
      <c r="AF56" s="68"/>
      <c r="AG56" s="68">
        <f t="shared" si="6"/>
        <v>0.73399999999999999</v>
      </c>
      <c r="AH56" s="66">
        <v>4</v>
      </c>
      <c r="AI56" s="68"/>
      <c r="AJ56" s="68"/>
      <c r="AK56" s="119">
        <f>AK39+AK41</f>
        <v>0.73399999999999999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6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6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6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6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8" t="str">
        <f t="shared" si="14"/>
        <v/>
      </c>
      <c r="AE61" s="68"/>
      <c r="AF61" s="68"/>
      <c r="AG61" s="68">
        <f t="shared" si="6"/>
        <v>0</v>
      </c>
      <c r="AH61" s="66"/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6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0.73399999999999999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</v>
      </c>
      <c r="AD63" s="68" t="str">
        <f t="shared" si="14"/>
        <v/>
      </c>
      <c r="AE63" s="68"/>
      <c r="AF63" s="68"/>
      <c r="AG63" s="68">
        <f t="shared" si="6"/>
        <v>0.73399999999999999</v>
      </c>
      <c r="AH63" s="66">
        <v>4</v>
      </c>
      <c r="AI63" s="68"/>
      <c r="AJ63" s="68"/>
      <c r="AK63" s="119">
        <v>0.73399999999999999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6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278"/>
      <c r="AI65" s="50"/>
      <c r="AJ65" s="50"/>
      <c r="AK65" s="50"/>
    </row>
    <row r="66" spans="1:37" ht="54" customHeight="1" x14ac:dyDescent="0.25">
      <c r="A66" s="50"/>
      <c r="B66" s="330"/>
      <c r="C66" s="330"/>
      <c r="D66" s="330"/>
      <c r="E66" s="330"/>
      <c r="F66" s="330"/>
      <c r="G66" s="330"/>
      <c r="H66" s="330"/>
      <c r="I66" s="330"/>
      <c r="J66" s="330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280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278"/>
      <c r="AI67" s="50"/>
      <c r="AJ67" s="50"/>
      <c r="AK67" s="50"/>
    </row>
    <row r="68" spans="1:37" ht="50.25" customHeight="1" x14ac:dyDescent="0.25">
      <c r="A68" s="50"/>
      <c r="B68" s="331"/>
      <c r="C68" s="331"/>
      <c r="D68" s="331"/>
      <c r="E68" s="331"/>
      <c r="F68" s="331"/>
      <c r="G68" s="331"/>
      <c r="H68" s="331"/>
      <c r="I68" s="331"/>
      <c r="J68" s="331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278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278"/>
      <c r="AI69" s="50"/>
      <c r="AJ69" s="50"/>
      <c r="AK69" s="50"/>
    </row>
    <row r="70" spans="1:37" ht="36.75" customHeight="1" x14ac:dyDescent="0.25">
      <c r="A70" s="50"/>
      <c r="B70" s="330"/>
      <c r="C70" s="330"/>
      <c r="D70" s="330"/>
      <c r="E70" s="330"/>
      <c r="F70" s="330"/>
      <c r="G70" s="330"/>
      <c r="H70" s="330"/>
      <c r="I70" s="330"/>
      <c r="J70" s="330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278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278"/>
      <c r="AI71" s="50"/>
      <c r="AJ71" s="50"/>
      <c r="AK71" s="50"/>
    </row>
    <row r="72" spans="1:37" ht="51" customHeight="1" x14ac:dyDescent="0.25">
      <c r="A72" s="50"/>
      <c r="B72" s="330"/>
      <c r="C72" s="330"/>
      <c r="D72" s="330"/>
      <c r="E72" s="330"/>
      <c r="F72" s="330"/>
      <c r="G72" s="330"/>
      <c r="H72" s="330"/>
      <c r="I72" s="330"/>
      <c r="J72" s="330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278"/>
      <c r="AI72" s="50"/>
      <c r="AJ72" s="50"/>
      <c r="AK72" s="50"/>
    </row>
    <row r="73" spans="1:37" ht="32.25" customHeight="1" x14ac:dyDescent="0.25">
      <c r="A73" s="50"/>
      <c r="B73" s="331"/>
      <c r="C73" s="331"/>
      <c r="D73" s="331"/>
      <c r="E73" s="331"/>
      <c r="F73" s="331"/>
      <c r="G73" s="331"/>
      <c r="H73" s="331"/>
      <c r="I73" s="331"/>
      <c r="J73" s="331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278"/>
      <c r="AI73" s="50"/>
      <c r="AJ73" s="50"/>
      <c r="AK73" s="50"/>
    </row>
    <row r="74" spans="1:37" ht="51.75" customHeight="1" x14ac:dyDescent="0.25">
      <c r="A74" s="50"/>
      <c r="B74" s="330"/>
      <c r="C74" s="330"/>
      <c r="D74" s="330"/>
      <c r="E74" s="330"/>
      <c r="F74" s="330"/>
      <c r="G74" s="330"/>
      <c r="H74" s="330"/>
      <c r="I74" s="330"/>
      <c r="J74" s="330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278"/>
      <c r="AI74" s="50"/>
      <c r="AJ74" s="50"/>
      <c r="AK74" s="50"/>
    </row>
    <row r="75" spans="1:37" ht="21.75" customHeight="1" x14ac:dyDescent="0.25">
      <c r="A75" s="50"/>
      <c r="B75" s="328"/>
      <c r="C75" s="328"/>
      <c r="D75" s="328"/>
      <c r="E75" s="328"/>
      <c r="F75" s="328"/>
      <c r="G75" s="328"/>
      <c r="H75" s="328"/>
      <c r="I75" s="328"/>
      <c r="J75" s="328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278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278"/>
      <c r="AI76" s="50"/>
      <c r="AJ76" s="50"/>
      <c r="AK76" s="50"/>
    </row>
    <row r="77" spans="1:37" ht="18.75" customHeight="1" x14ac:dyDescent="0.25">
      <c r="A77" s="50"/>
      <c r="B77" s="329"/>
      <c r="C77" s="329"/>
      <c r="D77" s="329"/>
      <c r="E77" s="329"/>
      <c r="F77" s="329"/>
      <c r="G77" s="329"/>
      <c r="H77" s="329"/>
      <c r="I77" s="329"/>
      <c r="J77" s="329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278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278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278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="85" zoomScaleSheetLayoutView="85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5" t="s">
        <v>534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72.75" customHeight="1" x14ac:dyDescent="0.2">
      <c r="A15" s="360" t="s">
        <v>272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  <c r="AI15" s="360"/>
      <c r="AJ15" s="360"/>
      <c r="AK15" s="360"/>
      <c r="AL15" s="360"/>
      <c r="AM15" s="360"/>
      <c r="AN15" s="360"/>
      <c r="AO15" s="360"/>
      <c r="AP15" s="360"/>
      <c r="AQ15" s="360"/>
      <c r="AR15" s="360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7" t="s">
        <v>278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61" t="s">
        <v>279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  <c r="Q24" s="361"/>
      <c r="R24" s="361"/>
      <c r="S24" s="361"/>
      <c r="T24" s="361"/>
      <c r="U24" s="361"/>
      <c r="V24" s="361"/>
      <c r="W24" s="361"/>
      <c r="X24" s="361"/>
      <c r="Y24" s="361"/>
      <c r="Z24" s="361"/>
      <c r="AA24" s="361"/>
      <c r="AB24" s="361"/>
      <c r="AC24" s="361"/>
      <c r="AD24" s="361"/>
      <c r="AE24" s="361"/>
      <c r="AF24" s="361"/>
      <c r="AG24" s="361"/>
      <c r="AH24" s="361"/>
      <c r="AI24" s="361"/>
      <c r="AJ24" s="361"/>
      <c r="AK24" s="361" t="s">
        <v>280</v>
      </c>
      <c r="AL24" s="361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47" t="s">
        <v>281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49">
        <f>2309665.07/1.2</f>
        <v>1924720.8916666666</v>
      </c>
      <c r="AL25" s="349"/>
      <c r="AM25" s="172"/>
      <c r="AN25" s="350" t="s">
        <v>282</v>
      </c>
      <c r="AO25" s="350"/>
      <c r="AP25" s="350"/>
      <c r="AQ25" s="351"/>
      <c r="AR25" s="351"/>
      <c r="AS25" s="171"/>
    </row>
    <row r="26" spans="1:45" ht="17.25" customHeight="1" x14ac:dyDescent="0.25">
      <c r="A26" s="352" t="s">
        <v>283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  <c r="AI26" s="353"/>
      <c r="AJ26" s="353"/>
      <c r="AK26" s="354" t="s">
        <v>284</v>
      </c>
      <c r="AL26" s="354"/>
      <c r="AM26" s="172"/>
      <c r="AN26" s="355" t="s">
        <v>285</v>
      </c>
      <c r="AO26" s="356"/>
      <c r="AP26" s="357"/>
      <c r="AQ26" s="358" t="s">
        <v>284</v>
      </c>
      <c r="AR26" s="359"/>
      <c r="AS26" s="171"/>
    </row>
    <row r="27" spans="1:45" ht="17.25" customHeight="1" x14ac:dyDescent="0.25">
      <c r="A27" s="352" t="s">
        <v>286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4">
        <v>15</v>
      </c>
      <c r="AL27" s="354"/>
      <c r="AM27" s="172"/>
      <c r="AN27" s="355" t="s">
        <v>287</v>
      </c>
      <c r="AO27" s="356"/>
      <c r="AP27" s="357"/>
      <c r="AQ27" s="358" t="s">
        <v>284</v>
      </c>
      <c r="AR27" s="359"/>
      <c r="AS27" s="171"/>
    </row>
    <row r="28" spans="1:45" ht="27.75" customHeight="1" thickBot="1" x14ac:dyDescent="0.3">
      <c r="A28" s="363" t="s">
        <v>288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64"/>
      <c r="AD28" s="364"/>
      <c r="AE28" s="364"/>
      <c r="AF28" s="364"/>
      <c r="AG28" s="364"/>
      <c r="AH28" s="364"/>
      <c r="AI28" s="364"/>
      <c r="AJ28" s="365"/>
      <c r="AK28" s="366" t="s">
        <v>284</v>
      </c>
      <c r="AL28" s="366"/>
      <c r="AM28" s="172"/>
      <c r="AN28" s="367" t="s">
        <v>289</v>
      </c>
      <c r="AO28" s="368"/>
      <c r="AP28" s="369"/>
      <c r="AQ28" s="358" t="s">
        <v>284</v>
      </c>
      <c r="AR28" s="359"/>
      <c r="AS28" s="171"/>
    </row>
    <row r="29" spans="1:45" ht="17.25" customHeight="1" x14ac:dyDescent="0.25">
      <c r="A29" s="371" t="s">
        <v>290</v>
      </c>
      <c r="B29" s="372"/>
      <c r="C29" s="372"/>
      <c r="D29" s="372"/>
      <c r="E29" s="372"/>
      <c r="F29" s="372"/>
      <c r="G29" s="372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/>
      <c r="AE29" s="372"/>
      <c r="AF29" s="372"/>
      <c r="AG29" s="372"/>
      <c r="AH29" s="372"/>
      <c r="AI29" s="372"/>
      <c r="AJ29" s="373"/>
      <c r="AK29" s="374" t="s">
        <v>284</v>
      </c>
      <c r="AL29" s="374"/>
      <c r="AM29" s="172"/>
      <c r="AN29" s="375"/>
      <c r="AO29" s="376"/>
      <c r="AP29" s="376"/>
      <c r="AQ29" s="358"/>
      <c r="AR29" s="362"/>
      <c r="AS29" s="171"/>
    </row>
    <row r="30" spans="1:45" ht="17.25" customHeight="1" x14ac:dyDescent="0.25">
      <c r="A30" s="352" t="s">
        <v>291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  <c r="AC30" s="353"/>
      <c r="AD30" s="353"/>
      <c r="AE30" s="353"/>
      <c r="AF30" s="353"/>
      <c r="AG30" s="353"/>
      <c r="AH30" s="353"/>
      <c r="AI30" s="353"/>
      <c r="AJ30" s="353"/>
      <c r="AK30" s="354" t="s">
        <v>284</v>
      </c>
      <c r="AL30" s="354"/>
      <c r="AM30" s="172"/>
      <c r="AS30" s="171"/>
    </row>
    <row r="31" spans="1:45" ht="17.25" customHeight="1" x14ac:dyDescent="0.25">
      <c r="A31" s="352" t="s">
        <v>292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3"/>
      <c r="AD31" s="353"/>
      <c r="AE31" s="353"/>
      <c r="AF31" s="353"/>
      <c r="AG31" s="353"/>
      <c r="AH31" s="353"/>
      <c r="AI31" s="353"/>
      <c r="AJ31" s="353"/>
      <c r="AK31" s="354" t="s">
        <v>284</v>
      </c>
      <c r="AL31" s="354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2" t="s">
        <v>293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3"/>
      <c r="AD32" s="353"/>
      <c r="AE32" s="353"/>
      <c r="AF32" s="353"/>
      <c r="AG32" s="353"/>
      <c r="AH32" s="353"/>
      <c r="AI32" s="353"/>
      <c r="AJ32" s="353"/>
      <c r="AK32" s="354" t="s">
        <v>284</v>
      </c>
      <c r="AL32" s="354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2" t="s">
        <v>294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  <c r="AC33" s="353"/>
      <c r="AD33" s="353"/>
      <c r="AE33" s="353"/>
      <c r="AF33" s="353"/>
      <c r="AG33" s="353"/>
      <c r="AH33" s="353"/>
      <c r="AI33" s="353"/>
      <c r="AJ33" s="353"/>
      <c r="AK33" s="370" t="s">
        <v>284</v>
      </c>
      <c r="AL33" s="370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2" t="s">
        <v>295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4" t="s">
        <v>284</v>
      </c>
      <c r="AL34" s="354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2"/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  <c r="AC35" s="353"/>
      <c r="AD35" s="353"/>
      <c r="AE35" s="353"/>
      <c r="AF35" s="353"/>
      <c r="AG35" s="353"/>
      <c r="AH35" s="353"/>
      <c r="AI35" s="353"/>
      <c r="AJ35" s="353"/>
      <c r="AK35" s="354" t="s">
        <v>284</v>
      </c>
      <c r="AL35" s="354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7" t="s">
        <v>296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66" t="s">
        <v>284</v>
      </c>
      <c r="AL36" s="366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47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74" t="s">
        <v>284</v>
      </c>
      <c r="AL37" s="374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2" t="s">
        <v>297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4" t="s">
        <v>284</v>
      </c>
      <c r="AL38" s="354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7" t="s">
        <v>298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66" t="s">
        <v>284</v>
      </c>
      <c r="AL39" s="366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47" t="s">
        <v>299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74" t="s">
        <v>284</v>
      </c>
      <c r="AL40" s="374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2" t="s">
        <v>300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  <c r="AC41" s="353"/>
      <c r="AD41" s="353"/>
      <c r="AE41" s="353"/>
      <c r="AF41" s="353"/>
      <c r="AG41" s="353"/>
      <c r="AH41" s="353"/>
      <c r="AI41" s="353"/>
      <c r="AJ41" s="353"/>
      <c r="AK41" s="354" t="s">
        <v>284</v>
      </c>
      <c r="AL41" s="354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2" t="s">
        <v>301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3"/>
      <c r="V42" s="353"/>
      <c r="W42" s="353"/>
      <c r="X42" s="353"/>
      <c r="Y42" s="353"/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4" t="s">
        <v>284</v>
      </c>
      <c r="AL42" s="354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2" t="s">
        <v>302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  <c r="R43" s="353"/>
      <c r="S43" s="353"/>
      <c r="T43" s="353"/>
      <c r="U43" s="353"/>
      <c r="V43" s="353"/>
      <c r="W43" s="353"/>
      <c r="X43" s="353"/>
      <c r="Y43" s="353"/>
      <c r="Z43" s="353"/>
      <c r="AA43" s="353"/>
      <c r="AB43" s="353"/>
      <c r="AC43" s="353"/>
      <c r="AD43" s="353"/>
      <c r="AE43" s="353"/>
      <c r="AF43" s="353"/>
      <c r="AG43" s="353"/>
      <c r="AH43" s="353"/>
      <c r="AI43" s="353"/>
      <c r="AJ43" s="353"/>
      <c r="AK43" s="354" t="s">
        <v>284</v>
      </c>
      <c r="AL43" s="354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2" t="s">
        <v>303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  <c r="Q44" s="353"/>
      <c r="R44" s="353"/>
      <c r="S44" s="353"/>
      <c r="T44" s="353"/>
      <c r="U44" s="353"/>
      <c r="V44" s="353"/>
      <c r="W44" s="353"/>
      <c r="X44" s="353"/>
      <c r="Y44" s="353"/>
      <c r="Z44" s="353"/>
      <c r="AA44" s="353"/>
      <c r="AB44" s="353"/>
      <c r="AC44" s="353"/>
      <c r="AD44" s="353"/>
      <c r="AE44" s="353"/>
      <c r="AF44" s="353"/>
      <c r="AG44" s="353"/>
      <c r="AH44" s="353"/>
      <c r="AI44" s="353"/>
      <c r="AJ44" s="353"/>
      <c r="AK44" s="354" t="s">
        <v>284</v>
      </c>
      <c r="AL44" s="354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2" t="s">
        <v>304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4" t="s">
        <v>284</v>
      </c>
      <c r="AL45" s="354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9" t="s">
        <v>305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284</v>
      </c>
      <c r="AL46" s="381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74">
        <v>2025</v>
      </c>
      <c r="AL47" s="374"/>
      <c r="AM47" s="385">
        <f>AK47+1</f>
        <v>2026</v>
      </c>
      <c r="AN47" s="385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2" t="s">
        <v>306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4" t="s">
        <v>284</v>
      </c>
      <c r="AL48" s="354"/>
      <c r="AM48" s="354" t="s">
        <v>284</v>
      </c>
      <c r="AN48" s="354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52" t="s">
        <v>307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353"/>
      <c r="AJ49" s="353"/>
      <c r="AK49" s="354" t="s">
        <v>284</v>
      </c>
      <c r="AL49" s="354"/>
      <c r="AM49" s="354" t="s">
        <v>284</v>
      </c>
      <c r="AN49" s="354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77" t="s">
        <v>308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66" t="s">
        <v>284</v>
      </c>
      <c r="AL50" s="366"/>
      <c r="AM50" s="366" t="s">
        <v>284</v>
      </c>
      <c r="AN50" s="366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86" t="s">
        <v>309</v>
      </c>
      <c r="B52" s="387"/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N52" s="387"/>
      <c r="O52" s="387"/>
      <c r="P52" s="387"/>
      <c r="Q52" s="387"/>
      <c r="R52" s="387"/>
      <c r="S52" s="387"/>
      <c r="T52" s="387"/>
      <c r="U52" s="387"/>
      <c r="V52" s="387"/>
      <c r="W52" s="387"/>
      <c r="X52" s="387"/>
      <c r="Y52" s="387"/>
      <c r="Z52" s="387"/>
      <c r="AA52" s="387"/>
      <c r="AB52" s="387"/>
      <c r="AC52" s="387"/>
      <c r="AD52" s="387"/>
      <c r="AE52" s="387"/>
      <c r="AF52" s="387"/>
      <c r="AG52" s="387"/>
      <c r="AH52" s="387"/>
      <c r="AI52" s="387"/>
      <c r="AJ52" s="387"/>
      <c r="AK52" s="385">
        <f>AK47</f>
        <v>2025</v>
      </c>
      <c r="AL52" s="385"/>
      <c r="AM52" s="385">
        <f>AM47</f>
        <v>2026</v>
      </c>
      <c r="AN52" s="385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88" t="s">
        <v>310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  <c r="R53" s="389"/>
      <c r="S53" s="389"/>
      <c r="T53" s="389"/>
      <c r="U53" s="389"/>
      <c r="V53" s="389"/>
      <c r="W53" s="389"/>
      <c r="X53" s="389"/>
      <c r="Y53" s="389"/>
      <c r="Z53" s="389"/>
      <c r="AA53" s="389"/>
      <c r="AB53" s="389"/>
      <c r="AC53" s="389"/>
      <c r="AD53" s="389"/>
      <c r="AE53" s="389"/>
      <c r="AF53" s="389"/>
      <c r="AG53" s="389"/>
      <c r="AH53" s="389"/>
      <c r="AI53" s="389"/>
      <c r="AJ53" s="389"/>
      <c r="AK53" s="370" t="s">
        <v>284</v>
      </c>
      <c r="AL53" s="370"/>
      <c r="AM53" s="370" t="s">
        <v>284</v>
      </c>
      <c r="AN53" s="370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52" t="s">
        <v>311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  <c r="Q54" s="353"/>
      <c r="R54" s="353"/>
      <c r="S54" s="353"/>
      <c r="T54" s="353"/>
      <c r="U54" s="353"/>
      <c r="V54" s="353"/>
      <c r="W54" s="353"/>
      <c r="X54" s="353"/>
      <c r="Y54" s="353"/>
      <c r="Z54" s="353"/>
      <c r="AA54" s="353"/>
      <c r="AB54" s="353"/>
      <c r="AC54" s="353"/>
      <c r="AD54" s="353"/>
      <c r="AE54" s="353"/>
      <c r="AF54" s="353"/>
      <c r="AG54" s="353"/>
      <c r="AH54" s="353"/>
      <c r="AI54" s="353"/>
      <c r="AJ54" s="353"/>
      <c r="AK54" s="354" t="s">
        <v>284</v>
      </c>
      <c r="AL54" s="354"/>
      <c r="AM54" s="354" t="s">
        <v>284</v>
      </c>
      <c r="AN54" s="354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52" t="s">
        <v>312</v>
      </c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353"/>
      <c r="AD55" s="353"/>
      <c r="AE55" s="353"/>
      <c r="AF55" s="353"/>
      <c r="AG55" s="353"/>
      <c r="AH55" s="353"/>
      <c r="AI55" s="353"/>
      <c r="AJ55" s="353"/>
      <c r="AK55" s="354" t="s">
        <v>284</v>
      </c>
      <c r="AL55" s="354"/>
      <c r="AM55" s="354" t="s">
        <v>284</v>
      </c>
      <c r="AN55" s="354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77" t="s">
        <v>313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66" t="s">
        <v>284</v>
      </c>
      <c r="AL56" s="366"/>
      <c r="AM56" s="366" t="s">
        <v>284</v>
      </c>
      <c r="AN56" s="366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86" t="s">
        <v>314</v>
      </c>
      <c r="B58" s="387"/>
      <c r="C58" s="387"/>
      <c r="D58" s="387"/>
      <c r="E58" s="387"/>
      <c r="F58" s="387"/>
      <c r="G58" s="387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387"/>
      <c r="S58" s="387"/>
      <c r="T58" s="387"/>
      <c r="U58" s="387"/>
      <c r="V58" s="387"/>
      <c r="W58" s="387"/>
      <c r="X58" s="387"/>
      <c r="Y58" s="387"/>
      <c r="Z58" s="387"/>
      <c r="AA58" s="387"/>
      <c r="AB58" s="387"/>
      <c r="AC58" s="387"/>
      <c r="AD58" s="387"/>
      <c r="AE58" s="387"/>
      <c r="AF58" s="387"/>
      <c r="AG58" s="387"/>
      <c r="AH58" s="387"/>
      <c r="AI58" s="387"/>
      <c r="AJ58" s="387"/>
      <c r="AK58" s="385">
        <f>AK47</f>
        <v>2025</v>
      </c>
      <c r="AL58" s="385"/>
      <c r="AM58" s="385">
        <f>AM47</f>
        <v>2026</v>
      </c>
      <c r="AN58" s="385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90" t="s">
        <v>315</v>
      </c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2" t="s">
        <v>284</v>
      </c>
      <c r="AL59" s="392"/>
      <c r="AM59" s="392" t="s">
        <v>284</v>
      </c>
      <c r="AN59" s="392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52" t="s">
        <v>316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93" t="s">
        <v>284</v>
      </c>
      <c r="AL60" s="354"/>
      <c r="AM60" s="393" t="s">
        <v>284</v>
      </c>
      <c r="AN60" s="354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52" t="s">
        <v>317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3"/>
      <c r="AK61" s="393" t="s">
        <v>284</v>
      </c>
      <c r="AL61" s="354"/>
      <c r="AM61" s="393" t="s">
        <v>284</v>
      </c>
      <c r="AN61" s="354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52" t="s">
        <v>293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53"/>
      <c r="AH62" s="353"/>
      <c r="AI62" s="353"/>
      <c r="AJ62" s="353"/>
      <c r="AK62" s="393" t="s">
        <v>284</v>
      </c>
      <c r="AL62" s="354"/>
      <c r="AM62" s="393" t="s">
        <v>284</v>
      </c>
      <c r="AN62" s="354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52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353"/>
      <c r="AA63" s="353"/>
      <c r="AB63" s="353"/>
      <c r="AC63" s="353"/>
      <c r="AD63" s="353"/>
      <c r="AE63" s="353"/>
      <c r="AF63" s="353"/>
      <c r="AG63" s="353"/>
      <c r="AH63" s="353"/>
      <c r="AI63" s="353"/>
      <c r="AJ63" s="353"/>
      <c r="AK63" s="393" t="s">
        <v>284</v>
      </c>
      <c r="AL63" s="354"/>
      <c r="AM63" s="393" t="s">
        <v>284</v>
      </c>
      <c r="AN63" s="354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52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93" t="s">
        <v>284</v>
      </c>
      <c r="AL64" s="354"/>
      <c r="AM64" s="393" t="s">
        <v>284</v>
      </c>
      <c r="AN64" s="354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52" t="s">
        <v>318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53"/>
      <c r="AH65" s="353"/>
      <c r="AI65" s="353"/>
      <c r="AJ65" s="353"/>
      <c r="AK65" s="393" t="s">
        <v>284</v>
      </c>
      <c r="AL65" s="354"/>
      <c r="AM65" s="393" t="s">
        <v>284</v>
      </c>
      <c r="AN65" s="354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94" t="s">
        <v>319</v>
      </c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395"/>
      <c r="AF66" s="395"/>
      <c r="AG66" s="395"/>
      <c r="AH66" s="395"/>
      <c r="AI66" s="395"/>
      <c r="AJ66" s="396"/>
      <c r="AK66" s="393" t="s">
        <v>284</v>
      </c>
      <c r="AL66" s="393"/>
      <c r="AM66" s="393" t="s">
        <v>284</v>
      </c>
      <c r="AN66" s="393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52" t="s">
        <v>320</v>
      </c>
      <c r="B67" s="353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53"/>
      <c r="O67" s="353"/>
      <c r="P67" s="353"/>
      <c r="Q67" s="353"/>
      <c r="R67" s="353"/>
      <c r="S67" s="353"/>
      <c r="T67" s="353"/>
      <c r="U67" s="353"/>
      <c r="V67" s="353"/>
      <c r="W67" s="353"/>
      <c r="X67" s="353"/>
      <c r="Y67" s="353"/>
      <c r="Z67" s="353"/>
      <c r="AA67" s="353"/>
      <c r="AB67" s="353"/>
      <c r="AC67" s="353"/>
      <c r="AD67" s="353"/>
      <c r="AE67" s="353"/>
      <c r="AF67" s="353"/>
      <c r="AG67" s="353"/>
      <c r="AH67" s="353"/>
      <c r="AI67" s="353"/>
      <c r="AJ67" s="353"/>
      <c r="AK67" s="393" t="s">
        <v>284</v>
      </c>
      <c r="AL67" s="354"/>
      <c r="AM67" s="393" t="s">
        <v>284</v>
      </c>
      <c r="AN67" s="354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94" t="s">
        <v>321</v>
      </c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395"/>
      <c r="AF68" s="395"/>
      <c r="AG68" s="395"/>
      <c r="AH68" s="395"/>
      <c r="AI68" s="395"/>
      <c r="AJ68" s="396"/>
      <c r="AK68" s="393" t="s">
        <v>284</v>
      </c>
      <c r="AL68" s="393"/>
      <c r="AM68" s="393" t="s">
        <v>284</v>
      </c>
      <c r="AN68" s="393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52" t="s">
        <v>322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93" t="s">
        <v>284</v>
      </c>
      <c r="AL69" s="354"/>
      <c r="AM69" s="393" t="s">
        <v>284</v>
      </c>
      <c r="AN69" s="354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401" t="s">
        <v>323</v>
      </c>
      <c r="B70" s="402"/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402"/>
      <c r="AG70" s="402"/>
      <c r="AH70" s="402"/>
      <c r="AI70" s="402"/>
      <c r="AJ70" s="402"/>
      <c r="AK70" s="393" t="s">
        <v>284</v>
      </c>
      <c r="AL70" s="393"/>
      <c r="AM70" s="393" t="s">
        <v>284</v>
      </c>
      <c r="AN70" s="393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52" t="s">
        <v>296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  <c r="AH71" s="353"/>
      <c r="AI71" s="353"/>
      <c r="AJ71" s="353"/>
      <c r="AK71" s="393" t="s">
        <v>284</v>
      </c>
      <c r="AL71" s="354"/>
      <c r="AM71" s="393" t="s">
        <v>284</v>
      </c>
      <c r="AN71" s="354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97" t="s">
        <v>324</v>
      </c>
      <c r="B72" s="398"/>
      <c r="C72" s="398"/>
      <c r="D72" s="398"/>
      <c r="E72" s="398"/>
      <c r="F72" s="398"/>
      <c r="G72" s="398"/>
      <c r="H72" s="398"/>
      <c r="I72" s="398"/>
      <c r="J72" s="398"/>
      <c r="K72" s="398"/>
      <c r="L72" s="398"/>
      <c r="M72" s="398"/>
      <c r="N72" s="398"/>
      <c r="O72" s="398"/>
      <c r="P72" s="398"/>
      <c r="Q72" s="398"/>
      <c r="R72" s="398"/>
      <c r="S72" s="398"/>
      <c r="T72" s="398"/>
      <c r="U72" s="398"/>
      <c r="V72" s="398"/>
      <c r="W72" s="398"/>
      <c r="X72" s="398"/>
      <c r="Y72" s="398"/>
      <c r="Z72" s="398"/>
      <c r="AA72" s="398"/>
      <c r="AB72" s="398"/>
      <c r="AC72" s="398"/>
      <c r="AD72" s="398"/>
      <c r="AE72" s="398"/>
      <c r="AF72" s="398"/>
      <c r="AG72" s="398"/>
      <c r="AH72" s="398"/>
      <c r="AI72" s="398"/>
      <c r="AJ72" s="399"/>
      <c r="AK72" s="400" t="s">
        <v>284</v>
      </c>
      <c r="AL72" s="400"/>
      <c r="AM72" s="400" t="s">
        <v>284</v>
      </c>
      <c r="AN72" s="400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86" t="s">
        <v>325</v>
      </c>
      <c r="B74" s="387"/>
      <c r="C74" s="387"/>
      <c r="D74" s="387"/>
      <c r="E74" s="387"/>
      <c r="F74" s="387"/>
      <c r="G74" s="387"/>
      <c r="H74" s="387"/>
      <c r="I74" s="387"/>
      <c r="J74" s="387"/>
      <c r="K74" s="387"/>
      <c r="L74" s="387"/>
      <c r="M74" s="387"/>
      <c r="N74" s="387"/>
      <c r="O74" s="387"/>
      <c r="P74" s="387"/>
      <c r="Q74" s="387"/>
      <c r="R74" s="387"/>
      <c r="S74" s="387"/>
      <c r="T74" s="387"/>
      <c r="U74" s="387"/>
      <c r="V74" s="387"/>
      <c r="W74" s="387"/>
      <c r="X74" s="387"/>
      <c r="Y74" s="387"/>
      <c r="Z74" s="387"/>
      <c r="AA74" s="387"/>
      <c r="AB74" s="387"/>
      <c r="AC74" s="387"/>
      <c r="AD74" s="387"/>
      <c r="AE74" s="387"/>
      <c r="AF74" s="387"/>
      <c r="AG74" s="387"/>
      <c r="AH74" s="387"/>
      <c r="AI74" s="387"/>
      <c r="AJ74" s="387"/>
      <c r="AK74" s="385">
        <f>AK47</f>
        <v>2025</v>
      </c>
      <c r="AL74" s="385"/>
      <c r="AM74" s="385">
        <f>AM47</f>
        <v>2026</v>
      </c>
      <c r="AN74" s="385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94" t="s">
        <v>321</v>
      </c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395"/>
      <c r="AF75" s="395"/>
      <c r="AG75" s="395"/>
      <c r="AH75" s="395"/>
      <c r="AI75" s="395"/>
      <c r="AJ75" s="396"/>
      <c r="AK75" s="393" t="s">
        <v>284</v>
      </c>
      <c r="AL75" s="393"/>
      <c r="AM75" s="403" t="s">
        <v>284</v>
      </c>
      <c r="AN75" s="403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52" t="s">
        <v>320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  <c r="N76" s="353"/>
      <c r="O76" s="353"/>
      <c r="P76" s="353"/>
      <c r="Q76" s="353"/>
      <c r="R76" s="353"/>
      <c r="S76" s="353"/>
      <c r="T76" s="353"/>
      <c r="U76" s="353"/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  <c r="AH76" s="353"/>
      <c r="AI76" s="353"/>
      <c r="AJ76" s="353"/>
      <c r="AK76" s="393" t="s">
        <v>284</v>
      </c>
      <c r="AL76" s="354"/>
      <c r="AM76" s="403" t="s">
        <v>284</v>
      </c>
      <c r="AN76" s="404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52" t="s">
        <v>322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3"/>
      <c r="AD77" s="353"/>
      <c r="AE77" s="353"/>
      <c r="AF77" s="353"/>
      <c r="AG77" s="353"/>
      <c r="AH77" s="353"/>
      <c r="AI77" s="353"/>
      <c r="AJ77" s="353"/>
      <c r="AK77" s="393" t="s">
        <v>284</v>
      </c>
      <c r="AL77" s="354"/>
      <c r="AM77" s="403" t="s">
        <v>284</v>
      </c>
      <c r="AN77" s="404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52" t="s">
        <v>296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353"/>
      <c r="O78" s="353"/>
      <c r="P78" s="353"/>
      <c r="Q78" s="353"/>
      <c r="R78" s="353"/>
      <c r="S78" s="353"/>
      <c r="T78" s="353"/>
      <c r="U78" s="353"/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  <c r="AH78" s="353"/>
      <c r="AI78" s="353"/>
      <c r="AJ78" s="353"/>
      <c r="AK78" s="393" t="s">
        <v>284</v>
      </c>
      <c r="AL78" s="354"/>
      <c r="AM78" s="403" t="s">
        <v>284</v>
      </c>
      <c r="AN78" s="404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52" t="s">
        <v>326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3"/>
      <c r="R79" s="353"/>
      <c r="S79" s="353"/>
      <c r="T79" s="353"/>
      <c r="U79" s="353"/>
      <c r="V79" s="353"/>
      <c r="W79" s="353"/>
      <c r="X79" s="353"/>
      <c r="Y79" s="353"/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93" t="s">
        <v>284</v>
      </c>
      <c r="AL79" s="354"/>
      <c r="AM79" s="403" t="s">
        <v>284</v>
      </c>
      <c r="AN79" s="404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52" t="s">
        <v>327</v>
      </c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3"/>
      <c r="R80" s="353"/>
      <c r="S80" s="353"/>
      <c r="T80" s="353"/>
      <c r="U80" s="353"/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3"/>
      <c r="AH80" s="353"/>
      <c r="AI80" s="353"/>
      <c r="AJ80" s="353"/>
      <c r="AK80" s="393" t="s">
        <v>284</v>
      </c>
      <c r="AL80" s="354"/>
      <c r="AM80" s="403" t="s">
        <v>284</v>
      </c>
      <c r="AN80" s="404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52" t="s">
        <v>328</v>
      </c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3"/>
      <c r="R81" s="353"/>
      <c r="S81" s="353"/>
      <c r="T81" s="353"/>
      <c r="U81" s="353"/>
      <c r="V81" s="353"/>
      <c r="W81" s="353"/>
      <c r="X81" s="353"/>
      <c r="Y81" s="353"/>
      <c r="Z81" s="353"/>
      <c r="AA81" s="353"/>
      <c r="AB81" s="353"/>
      <c r="AC81" s="353"/>
      <c r="AD81" s="353"/>
      <c r="AE81" s="353"/>
      <c r="AF81" s="353"/>
      <c r="AG81" s="353"/>
      <c r="AH81" s="353"/>
      <c r="AI81" s="353"/>
      <c r="AJ81" s="353"/>
      <c r="AK81" s="393" t="s">
        <v>284</v>
      </c>
      <c r="AL81" s="354"/>
      <c r="AM81" s="403" t="s">
        <v>284</v>
      </c>
      <c r="AN81" s="404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52" t="s">
        <v>329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53"/>
      <c r="V82" s="353"/>
      <c r="W82" s="353"/>
      <c r="X82" s="353"/>
      <c r="Y82" s="353"/>
      <c r="Z82" s="353"/>
      <c r="AA82" s="353"/>
      <c r="AB82" s="353"/>
      <c r="AC82" s="353"/>
      <c r="AD82" s="353"/>
      <c r="AE82" s="353"/>
      <c r="AF82" s="353"/>
      <c r="AG82" s="353"/>
      <c r="AH82" s="353"/>
      <c r="AI82" s="353"/>
      <c r="AJ82" s="353"/>
      <c r="AK82" s="393" t="s">
        <v>284</v>
      </c>
      <c r="AL82" s="354"/>
      <c r="AM82" s="403" t="s">
        <v>284</v>
      </c>
      <c r="AN82" s="404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401" t="s">
        <v>330</v>
      </c>
      <c r="B83" s="402"/>
      <c r="C83" s="402"/>
      <c r="D83" s="402"/>
      <c r="E83" s="402"/>
      <c r="F83" s="402"/>
      <c r="G83" s="402"/>
      <c r="H83" s="402"/>
      <c r="I83" s="402"/>
      <c r="J83" s="40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  <c r="AA83" s="402"/>
      <c r="AB83" s="402"/>
      <c r="AC83" s="402"/>
      <c r="AD83" s="402"/>
      <c r="AE83" s="402"/>
      <c r="AF83" s="402"/>
      <c r="AG83" s="402"/>
      <c r="AH83" s="402"/>
      <c r="AI83" s="402"/>
      <c r="AJ83" s="402"/>
      <c r="AK83" s="393" t="s">
        <v>284</v>
      </c>
      <c r="AL83" s="393"/>
      <c r="AM83" s="403" t="s">
        <v>284</v>
      </c>
      <c r="AN83" s="403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401" t="s">
        <v>331</v>
      </c>
      <c r="B84" s="402"/>
      <c r="C84" s="402"/>
      <c r="D84" s="402"/>
      <c r="E84" s="402"/>
      <c r="F84" s="402"/>
      <c r="G84" s="402"/>
      <c r="H84" s="402"/>
      <c r="I84" s="402"/>
      <c r="J84" s="40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  <c r="X84" s="402"/>
      <c r="Y84" s="402"/>
      <c r="Z84" s="402"/>
      <c r="AA84" s="402"/>
      <c r="AB84" s="402"/>
      <c r="AC84" s="402"/>
      <c r="AD84" s="402"/>
      <c r="AE84" s="402"/>
      <c r="AF84" s="402"/>
      <c r="AG84" s="402"/>
      <c r="AH84" s="402"/>
      <c r="AI84" s="402"/>
      <c r="AJ84" s="402"/>
      <c r="AK84" s="393" t="s">
        <v>284</v>
      </c>
      <c r="AL84" s="393"/>
      <c r="AM84" s="403" t="s">
        <v>284</v>
      </c>
      <c r="AN84" s="403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52" t="s">
        <v>332</v>
      </c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3"/>
      <c r="R85" s="353"/>
      <c r="S85" s="353"/>
      <c r="T85" s="353"/>
      <c r="U85" s="353"/>
      <c r="V85" s="353"/>
      <c r="W85" s="353"/>
      <c r="X85" s="353"/>
      <c r="Y85" s="353"/>
      <c r="Z85" s="353"/>
      <c r="AA85" s="353"/>
      <c r="AB85" s="353"/>
      <c r="AC85" s="353"/>
      <c r="AD85" s="353"/>
      <c r="AE85" s="353"/>
      <c r="AF85" s="353"/>
      <c r="AG85" s="353"/>
      <c r="AH85" s="353"/>
      <c r="AI85" s="353"/>
      <c r="AJ85" s="353"/>
      <c r="AK85" s="393" t="s">
        <v>284</v>
      </c>
      <c r="AL85" s="354"/>
      <c r="AM85" s="403" t="s">
        <v>284</v>
      </c>
      <c r="AN85" s="404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94" t="s">
        <v>333</v>
      </c>
      <c r="B86" s="395"/>
      <c r="C86" s="395"/>
      <c r="D86" s="395"/>
      <c r="E86" s="395"/>
      <c r="F86" s="395"/>
      <c r="G86" s="395"/>
      <c r="H86" s="395"/>
      <c r="I86" s="395"/>
      <c r="J86" s="395"/>
      <c r="K86" s="395"/>
      <c r="L86" s="395"/>
      <c r="M86" s="395"/>
      <c r="N86" s="395"/>
      <c r="O86" s="395"/>
      <c r="P86" s="395"/>
      <c r="Q86" s="395"/>
      <c r="R86" s="395"/>
      <c r="S86" s="395"/>
      <c r="T86" s="395"/>
      <c r="U86" s="395"/>
      <c r="V86" s="395"/>
      <c r="W86" s="395"/>
      <c r="X86" s="395"/>
      <c r="Y86" s="395"/>
      <c r="Z86" s="395"/>
      <c r="AA86" s="395"/>
      <c r="AB86" s="395"/>
      <c r="AC86" s="395"/>
      <c r="AD86" s="395"/>
      <c r="AE86" s="395"/>
      <c r="AF86" s="395"/>
      <c r="AG86" s="395"/>
      <c r="AH86" s="395"/>
      <c r="AI86" s="395"/>
      <c r="AJ86" s="396"/>
      <c r="AK86" s="393" t="s">
        <v>284</v>
      </c>
      <c r="AL86" s="393"/>
      <c r="AM86" s="403" t="s">
        <v>284</v>
      </c>
      <c r="AN86" s="403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94" t="s">
        <v>334</v>
      </c>
      <c r="B87" s="395"/>
      <c r="C87" s="395"/>
      <c r="D87" s="395"/>
      <c r="E87" s="395"/>
      <c r="F87" s="395"/>
      <c r="G87" s="395"/>
      <c r="H87" s="395"/>
      <c r="I87" s="395"/>
      <c r="J87" s="395"/>
      <c r="K87" s="395"/>
      <c r="L87" s="395"/>
      <c r="M87" s="395"/>
      <c r="N87" s="395"/>
      <c r="O87" s="395"/>
      <c r="P87" s="395"/>
      <c r="Q87" s="395"/>
      <c r="R87" s="395"/>
      <c r="S87" s="395"/>
      <c r="T87" s="395"/>
      <c r="U87" s="395"/>
      <c r="V87" s="395"/>
      <c r="W87" s="395"/>
      <c r="X87" s="395"/>
      <c r="Y87" s="395"/>
      <c r="Z87" s="395"/>
      <c r="AA87" s="395"/>
      <c r="AB87" s="395"/>
      <c r="AC87" s="395"/>
      <c r="AD87" s="395"/>
      <c r="AE87" s="395"/>
      <c r="AF87" s="395"/>
      <c r="AG87" s="395"/>
      <c r="AH87" s="395"/>
      <c r="AI87" s="395"/>
      <c r="AJ87" s="396"/>
      <c r="AK87" s="393" t="s">
        <v>284</v>
      </c>
      <c r="AL87" s="393"/>
      <c r="AM87" s="403" t="s">
        <v>284</v>
      </c>
      <c r="AN87" s="403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409" t="s">
        <v>335</v>
      </c>
      <c r="B88" s="410"/>
      <c r="C88" s="410"/>
      <c r="D88" s="411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412" t="s">
        <v>284</v>
      </c>
      <c r="AL88" s="413"/>
      <c r="AM88" s="414" t="s">
        <v>284</v>
      </c>
      <c r="AN88" s="415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409" t="s">
        <v>336</v>
      </c>
      <c r="B89" s="410"/>
      <c r="C89" s="410"/>
      <c r="D89" s="411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412" t="s">
        <v>284</v>
      </c>
      <c r="AL89" s="413"/>
      <c r="AM89" s="414" t="s">
        <v>284</v>
      </c>
      <c r="AN89" s="415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405" t="s">
        <v>284</v>
      </c>
      <c r="AL90" s="406"/>
      <c r="AM90" s="407" t="s">
        <v>284</v>
      </c>
      <c r="AN90" s="408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4" zoomScale="70" zoomScaleSheetLayoutView="7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417" t="s">
        <v>266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417" t="s">
        <v>534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</row>
    <row r="15" spans="1:44" ht="59.25" customHeight="1" x14ac:dyDescent="0.25">
      <c r="A15" s="418" t="s">
        <v>272</v>
      </c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6" t="s">
        <v>343</v>
      </c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7" t="s">
        <v>344</v>
      </c>
      <c r="B21" s="327" t="s">
        <v>345</v>
      </c>
      <c r="C21" s="424" t="s">
        <v>346</v>
      </c>
      <c r="D21" s="424"/>
      <c r="E21" s="424"/>
      <c r="F21" s="424"/>
      <c r="G21" s="424"/>
      <c r="H21" s="424"/>
      <c r="I21" s="425" t="s">
        <v>347</v>
      </c>
      <c r="J21" s="426" t="s">
        <v>348</v>
      </c>
      <c r="K21" s="327" t="s">
        <v>349</v>
      </c>
      <c r="L21" s="419" t="s">
        <v>350</v>
      </c>
    </row>
    <row r="22" spans="1:12" ht="58.5" customHeight="1" x14ac:dyDescent="0.25">
      <c r="A22" s="327"/>
      <c r="B22" s="327"/>
      <c r="C22" s="338" t="s">
        <v>0</v>
      </c>
      <c r="D22" s="338"/>
      <c r="E22" s="420" t="s">
        <v>351</v>
      </c>
      <c r="F22" s="421"/>
      <c r="G22" s="422" t="s">
        <v>352</v>
      </c>
      <c r="H22" s="423"/>
      <c r="I22" s="425"/>
      <c r="J22" s="427"/>
      <c r="K22" s="327"/>
      <c r="L22" s="419"/>
    </row>
    <row r="23" spans="1:12" ht="31.5" x14ac:dyDescent="0.25">
      <c r="A23" s="327"/>
      <c r="B23" s="327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25"/>
      <c r="J23" s="428"/>
      <c r="K23" s="327"/>
      <c r="L23" s="419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48122</v>
      </c>
      <c r="D35" s="205">
        <v>48123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48153</v>
      </c>
      <c r="D39" s="205">
        <v>48153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48154</v>
      </c>
      <c r="D40" s="205">
        <v>48154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48153</v>
      </c>
      <c r="D42" s="205">
        <v>48153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48154</v>
      </c>
      <c r="D43" s="205">
        <v>48154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48155</v>
      </c>
      <c r="D44" s="205">
        <v>48155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48183</v>
      </c>
      <c r="D49" s="205">
        <v>48184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48212</v>
      </c>
      <c r="D53" s="205">
        <v>48212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48213</v>
      </c>
      <c r="D54" s="205">
        <v>48213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70" zoomScaleNormal="7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4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345" t="s">
        <v>534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</row>
    <row r="15" spans="1:48" ht="15.75" x14ac:dyDescent="0.25">
      <c r="A15" s="346"/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</row>
    <row r="16" spans="1:48" ht="15.75" x14ac:dyDescent="0.25">
      <c r="A16" s="285" t="s">
        <v>272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</row>
    <row r="18" spans="1:48" ht="14.25" customHeight="1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  <c r="AJ18" s="326"/>
      <c r="AK18" s="326"/>
      <c r="AL18" s="326"/>
      <c r="AM18" s="326"/>
      <c r="AN18" s="326"/>
      <c r="AO18" s="326"/>
      <c r="AP18" s="326"/>
      <c r="AQ18" s="326"/>
      <c r="AR18" s="326"/>
      <c r="AS18" s="326"/>
      <c r="AT18" s="326"/>
      <c r="AU18" s="326"/>
      <c r="AV18" s="326"/>
    </row>
    <row r="19" spans="1:4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</row>
    <row r="20" spans="1:48" s="212" customFormat="1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320"/>
      <c r="AT20" s="320"/>
      <c r="AU20" s="320"/>
      <c r="AV20" s="320"/>
    </row>
    <row r="21" spans="1:48" s="212" customFormat="1" x14ac:dyDescent="0.25">
      <c r="A21" s="429" t="s">
        <v>411</v>
      </c>
      <c r="B21" s="429"/>
      <c r="C21" s="429"/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  <c r="V21" s="429"/>
      <c r="W21" s="429"/>
      <c r="X21" s="429"/>
      <c r="Y21" s="429"/>
      <c r="Z21" s="429"/>
      <c r="AA21" s="429"/>
      <c r="AB21" s="429"/>
      <c r="AC21" s="429"/>
      <c r="AD21" s="429"/>
      <c r="AE21" s="429"/>
      <c r="AF21" s="429"/>
      <c r="AG21" s="429"/>
      <c r="AH21" s="429"/>
      <c r="AI21" s="429"/>
      <c r="AJ21" s="429"/>
      <c r="AK21" s="429"/>
      <c r="AL21" s="429"/>
      <c r="AM21" s="429"/>
      <c r="AN21" s="429"/>
      <c r="AO21" s="429"/>
      <c r="AP21" s="429"/>
      <c r="AQ21" s="429"/>
      <c r="AR21" s="429"/>
      <c r="AS21" s="429"/>
      <c r="AT21" s="429"/>
      <c r="AU21" s="429"/>
      <c r="AV21" s="429"/>
    </row>
    <row r="22" spans="1:48" s="212" customFormat="1" ht="58.5" customHeight="1" x14ac:dyDescent="0.25">
      <c r="A22" s="430" t="s">
        <v>412</v>
      </c>
      <c r="B22" s="433" t="s">
        <v>413</v>
      </c>
      <c r="C22" s="430" t="s">
        <v>414</v>
      </c>
      <c r="D22" s="430" t="s">
        <v>415</v>
      </c>
      <c r="E22" s="436" t="s">
        <v>416</v>
      </c>
      <c r="F22" s="437"/>
      <c r="G22" s="437"/>
      <c r="H22" s="437"/>
      <c r="I22" s="437"/>
      <c r="J22" s="437"/>
      <c r="K22" s="437"/>
      <c r="L22" s="438"/>
      <c r="M22" s="430" t="s">
        <v>417</v>
      </c>
      <c r="N22" s="430" t="s">
        <v>418</v>
      </c>
      <c r="O22" s="430" t="s">
        <v>419</v>
      </c>
      <c r="P22" s="440" t="s">
        <v>420</v>
      </c>
      <c r="Q22" s="440" t="s">
        <v>421</v>
      </c>
      <c r="R22" s="440" t="s">
        <v>422</v>
      </c>
      <c r="S22" s="440" t="s">
        <v>423</v>
      </c>
      <c r="T22" s="440"/>
      <c r="U22" s="443" t="s">
        <v>424</v>
      </c>
      <c r="V22" s="443" t="s">
        <v>425</v>
      </c>
      <c r="W22" s="440" t="s">
        <v>426</v>
      </c>
      <c r="X22" s="440" t="s">
        <v>427</v>
      </c>
      <c r="Y22" s="440" t="s">
        <v>428</v>
      </c>
      <c r="Z22" s="439" t="s">
        <v>429</v>
      </c>
      <c r="AA22" s="440" t="s">
        <v>430</v>
      </c>
      <c r="AB22" s="440" t="s">
        <v>431</v>
      </c>
      <c r="AC22" s="440" t="s">
        <v>432</v>
      </c>
      <c r="AD22" s="440" t="s">
        <v>433</v>
      </c>
      <c r="AE22" s="440" t="s">
        <v>434</v>
      </c>
      <c r="AF22" s="440" t="s">
        <v>435</v>
      </c>
      <c r="AG22" s="440"/>
      <c r="AH22" s="440"/>
      <c r="AI22" s="440"/>
      <c r="AJ22" s="440"/>
      <c r="AK22" s="440"/>
      <c r="AL22" s="440" t="s">
        <v>436</v>
      </c>
      <c r="AM22" s="440"/>
      <c r="AN22" s="440"/>
      <c r="AO22" s="440"/>
      <c r="AP22" s="440" t="s">
        <v>437</v>
      </c>
      <c r="AQ22" s="440"/>
      <c r="AR22" s="440" t="s">
        <v>438</v>
      </c>
      <c r="AS22" s="440" t="s">
        <v>439</v>
      </c>
      <c r="AT22" s="440" t="s">
        <v>440</v>
      </c>
      <c r="AU22" s="440" t="s">
        <v>441</v>
      </c>
      <c r="AV22" s="450" t="s">
        <v>442</v>
      </c>
    </row>
    <row r="23" spans="1:48" s="212" customFormat="1" ht="64.5" customHeight="1" x14ac:dyDescent="0.25">
      <c r="A23" s="431"/>
      <c r="B23" s="434"/>
      <c r="C23" s="431"/>
      <c r="D23" s="431"/>
      <c r="E23" s="448" t="s">
        <v>443</v>
      </c>
      <c r="F23" s="446" t="s">
        <v>72</v>
      </c>
      <c r="G23" s="446" t="s">
        <v>71</v>
      </c>
      <c r="H23" s="446" t="s">
        <v>70</v>
      </c>
      <c r="I23" s="444" t="s">
        <v>444</v>
      </c>
      <c r="J23" s="444" t="s">
        <v>445</v>
      </c>
      <c r="K23" s="444" t="s">
        <v>446</v>
      </c>
      <c r="L23" s="446" t="s">
        <v>447</v>
      </c>
      <c r="M23" s="431"/>
      <c r="N23" s="431"/>
      <c r="O23" s="431"/>
      <c r="P23" s="440"/>
      <c r="Q23" s="440"/>
      <c r="R23" s="440"/>
      <c r="S23" s="441" t="s">
        <v>0</v>
      </c>
      <c r="T23" s="441" t="s">
        <v>351</v>
      </c>
      <c r="U23" s="443"/>
      <c r="V23" s="443"/>
      <c r="W23" s="440"/>
      <c r="X23" s="440"/>
      <c r="Y23" s="440"/>
      <c r="Z23" s="440"/>
      <c r="AA23" s="440"/>
      <c r="AB23" s="440"/>
      <c r="AC23" s="440"/>
      <c r="AD23" s="440"/>
      <c r="AE23" s="440"/>
      <c r="AF23" s="440" t="s">
        <v>448</v>
      </c>
      <c r="AG23" s="440"/>
      <c r="AH23" s="440" t="s">
        <v>449</v>
      </c>
      <c r="AI23" s="440"/>
      <c r="AJ23" s="430" t="s">
        <v>450</v>
      </c>
      <c r="AK23" s="430" t="s">
        <v>451</v>
      </c>
      <c r="AL23" s="430" t="s">
        <v>452</v>
      </c>
      <c r="AM23" s="430" t="s">
        <v>453</v>
      </c>
      <c r="AN23" s="430" t="s">
        <v>454</v>
      </c>
      <c r="AO23" s="430" t="s">
        <v>455</v>
      </c>
      <c r="AP23" s="430" t="s">
        <v>456</v>
      </c>
      <c r="AQ23" s="452" t="s">
        <v>351</v>
      </c>
      <c r="AR23" s="440"/>
      <c r="AS23" s="440"/>
      <c r="AT23" s="440"/>
      <c r="AU23" s="440"/>
      <c r="AV23" s="451"/>
    </row>
    <row r="24" spans="1:48" s="212" customFormat="1" ht="96.75" customHeight="1" x14ac:dyDescent="0.25">
      <c r="A24" s="432"/>
      <c r="B24" s="435"/>
      <c r="C24" s="432"/>
      <c r="D24" s="432"/>
      <c r="E24" s="449"/>
      <c r="F24" s="447"/>
      <c r="G24" s="447"/>
      <c r="H24" s="447"/>
      <c r="I24" s="445"/>
      <c r="J24" s="445"/>
      <c r="K24" s="445"/>
      <c r="L24" s="447"/>
      <c r="M24" s="432"/>
      <c r="N24" s="432"/>
      <c r="O24" s="432"/>
      <c r="P24" s="440"/>
      <c r="Q24" s="440"/>
      <c r="R24" s="440"/>
      <c r="S24" s="442"/>
      <c r="T24" s="442"/>
      <c r="U24" s="443"/>
      <c r="V24" s="443"/>
      <c r="W24" s="440"/>
      <c r="X24" s="440"/>
      <c r="Y24" s="440"/>
      <c r="Z24" s="440"/>
      <c r="AA24" s="440"/>
      <c r="AB24" s="440"/>
      <c r="AC24" s="440"/>
      <c r="AD24" s="440"/>
      <c r="AE24" s="440"/>
      <c r="AF24" s="213" t="s">
        <v>457</v>
      </c>
      <c r="AG24" s="213" t="s">
        <v>458</v>
      </c>
      <c r="AH24" s="214" t="s">
        <v>0</v>
      </c>
      <c r="AI24" s="214" t="s">
        <v>351</v>
      </c>
      <c r="AJ24" s="432"/>
      <c r="AK24" s="432"/>
      <c r="AL24" s="432"/>
      <c r="AM24" s="432"/>
      <c r="AN24" s="432"/>
      <c r="AO24" s="432"/>
      <c r="AP24" s="432"/>
      <c r="AQ24" s="453"/>
      <c r="AR24" s="440"/>
      <c r="AS24" s="440"/>
      <c r="AT24" s="440"/>
      <c r="AU24" s="440"/>
      <c r="AV24" s="451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67.5" x14ac:dyDescent="0.2">
      <c r="A26" s="217">
        <v>1</v>
      </c>
      <c r="B26" s="218" t="s">
        <v>459</v>
      </c>
      <c r="C26" s="218" t="s">
        <v>460</v>
      </c>
      <c r="D26" s="219">
        <v>48183</v>
      </c>
      <c r="E26" s="220"/>
      <c r="F26" s="220"/>
      <c r="G26" s="221"/>
      <c r="H26" s="220"/>
      <c r="I26" s="221">
        <v>0.73399999999999999</v>
      </c>
      <c r="J26" s="220"/>
      <c r="K26" s="221"/>
      <c r="L26" s="220"/>
      <c r="M26" s="222" t="s">
        <v>461</v>
      </c>
      <c r="N26" s="222" t="s">
        <v>272</v>
      </c>
      <c r="O26" s="218" t="s">
        <v>459</v>
      </c>
      <c r="P26" s="223">
        <f>2309.66507/1.2</f>
        <v>1924.7208916666668</v>
      </c>
      <c r="Q26" s="218" t="s">
        <v>462</v>
      </c>
      <c r="R26" s="223">
        <v>1924.7</v>
      </c>
      <c r="S26" s="218" t="s">
        <v>463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48183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0"/>
    </row>
    <row r="5" spans="1:8" ht="18.75" x14ac:dyDescent="0.3">
      <c r="A5" s="456" t="s">
        <v>277</v>
      </c>
      <c r="B5" s="456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8" t="s">
        <v>5</v>
      </c>
      <c r="B7" s="288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4" t="s">
        <v>266</v>
      </c>
      <c r="B9" s="344"/>
      <c r="C9" s="103"/>
      <c r="D9" s="103"/>
      <c r="E9" s="103"/>
      <c r="F9" s="103"/>
      <c r="G9" s="103"/>
      <c r="H9" s="103"/>
    </row>
    <row r="10" spans="1:8" x14ac:dyDescent="0.25">
      <c r="A10" s="285" t="s">
        <v>4</v>
      </c>
      <c r="B10" s="285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5" t="s">
        <v>534</v>
      </c>
      <c r="B12" s="345"/>
      <c r="C12" s="103"/>
      <c r="D12" s="103"/>
      <c r="E12" s="103"/>
      <c r="F12" s="103"/>
      <c r="G12" s="103"/>
      <c r="H12" s="103"/>
    </row>
    <row r="13" spans="1:8" x14ac:dyDescent="0.25">
      <c r="A13" s="285" t="s">
        <v>3</v>
      </c>
      <c r="B13" s="285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0" t="s">
        <v>272</v>
      </c>
      <c r="B15" s="360"/>
      <c r="C15" s="103"/>
      <c r="D15" s="103"/>
      <c r="E15" s="103"/>
      <c r="F15" s="103"/>
      <c r="G15" s="103"/>
      <c r="H15" s="103"/>
    </row>
    <row r="16" spans="1:8" x14ac:dyDescent="0.25">
      <c r="A16" s="285" t="s">
        <v>2</v>
      </c>
      <c r="B16" s="285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4" t="s">
        <v>465</v>
      </c>
      <c r="B18" s="455"/>
    </row>
    <row r="19" spans="1:2" x14ac:dyDescent="0.25">
      <c r="B19" s="230"/>
    </row>
    <row r="20" spans="1:2" ht="16.5" thickBot="1" x14ac:dyDescent="0.3">
      <c r="B20" s="234"/>
    </row>
    <row r="21" spans="1:2" ht="45.75" thickBot="1" x14ac:dyDescent="0.3">
      <c r="A21" s="235" t="s">
        <v>466</v>
      </c>
      <c r="B21" s="236" t="s">
        <v>272</v>
      </c>
    </row>
    <row r="22" spans="1:2" ht="16.5" thickBot="1" x14ac:dyDescent="0.3">
      <c r="A22" s="237" t="s">
        <v>467</v>
      </c>
      <c r="B22" s="128" t="s">
        <v>468</v>
      </c>
    </row>
    <row r="23" spans="1:2" ht="16.5" thickBot="1" x14ac:dyDescent="0.3">
      <c r="A23" s="237" t="s">
        <v>469</v>
      </c>
      <c r="B23" s="238" t="s">
        <v>470</v>
      </c>
    </row>
    <row r="24" spans="1:2" ht="16.5" thickBot="1" x14ac:dyDescent="0.3">
      <c r="A24" s="237" t="s">
        <v>471</v>
      </c>
      <c r="B24" s="239">
        <v>0</v>
      </c>
    </row>
    <row r="25" spans="1:2" ht="16.5" thickBot="1" x14ac:dyDescent="0.3">
      <c r="A25" s="240" t="s">
        <v>472</v>
      </c>
      <c r="B25" s="241">
        <v>48183</v>
      </c>
    </row>
    <row r="26" spans="1:2" ht="16.5" thickBot="1" x14ac:dyDescent="0.3">
      <c r="A26" s="242" t="s">
        <v>473</v>
      </c>
      <c r="B26" s="243" t="s">
        <v>531</v>
      </c>
    </row>
    <row r="27" spans="1:2" ht="29.25" thickBot="1" x14ac:dyDescent="0.3">
      <c r="A27" s="244" t="s">
        <v>533</v>
      </c>
      <c r="B27" s="245">
        <f>1497699/1000000</f>
        <v>1.4976989999999999</v>
      </c>
    </row>
    <row r="28" spans="1:2" ht="16.5" thickBot="1" x14ac:dyDescent="0.3">
      <c r="A28" s="246" t="s">
        <v>474</v>
      </c>
      <c r="B28" s="246" t="s">
        <v>532</v>
      </c>
    </row>
    <row r="29" spans="1:2" ht="29.25" thickBot="1" x14ac:dyDescent="0.3">
      <c r="A29" s="247" t="s">
        <v>475</v>
      </c>
      <c r="B29" s="248" t="s">
        <v>284</v>
      </c>
    </row>
    <row r="30" spans="1:2" ht="29.25" thickBot="1" x14ac:dyDescent="0.3">
      <c r="A30" s="247" t="s">
        <v>476</v>
      </c>
      <c r="B30" s="248" t="s">
        <v>284</v>
      </c>
    </row>
    <row r="31" spans="1:2" ht="16.5" thickBot="1" x14ac:dyDescent="0.3">
      <c r="A31" s="246" t="s">
        <v>477</v>
      </c>
      <c r="B31" s="246"/>
    </row>
    <row r="32" spans="1:2" ht="29.25" thickBot="1" x14ac:dyDescent="0.3">
      <c r="A32" s="247" t="s">
        <v>478</v>
      </c>
      <c r="B32" s="248" t="s">
        <v>284</v>
      </c>
    </row>
    <row r="33" spans="1:2" ht="16.5" thickBot="1" x14ac:dyDescent="0.3">
      <c r="A33" s="246" t="s">
        <v>479</v>
      </c>
      <c r="B33" s="248" t="s">
        <v>284</v>
      </c>
    </row>
    <row r="34" spans="1:2" ht="16.5" thickBot="1" x14ac:dyDescent="0.3">
      <c r="A34" s="246" t="s">
        <v>480</v>
      </c>
      <c r="B34" s="248" t="s">
        <v>284</v>
      </c>
    </row>
    <row r="35" spans="1:2" ht="16.5" thickBot="1" x14ac:dyDescent="0.3">
      <c r="A35" s="246" t="s">
        <v>481</v>
      </c>
      <c r="B35" s="248" t="s">
        <v>284</v>
      </c>
    </row>
    <row r="36" spans="1:2" ht="16.5" thickBot="1" x14ac:dyDescent="0.3">
      <c r="A36" s="246" t="s">
        <v>482</v>
      </c>
      <c r="B36" s="248" t="s">
        <v>284</v>
      </c>
    </row>
    <row r="37" spans="1:2" ht="16.5" thickBot="1" x14ac:dyDescent="0.3">
      <c r="A37" s="246" t="s">
        <v>479</v>
      </c>
      <c r="B37" s="248" t="s">
        <v>284</v>
      </c>
    </row>
    <row r="38" spans="1:2" ht="16.5" thickBot="1" x14ac:dyDescent="0.3">
      <c r="A38" s="246" t="s">
        <v>480</v>
      </c>
      <c r="B38" s="248" t="s">
        <v>284</v>
      </c>
    </row>
    <row r="39" spans="1:2" ht="16.5" thickBot="1" x14ac:dyDescent="0.3">
      <c r="A39" s="246" t="s">
        <v>481</v>
      </c>
      <c r="B39" s="248" t="s">
        <v>284</v>
      </c>
    </row>
    <row r="40" spans="1:2" ht="16.5" thickBot="1" x14ac:dyDescent="0.3">
      <c r="A40" s="246" t="s">
        <v>482</v>
      </c>
      <c r="B40" s="248" t="s">
        <v>284</v>
      </c>
    </row>
    <row r="41" spans="1:2" ht="29.25" thickBot="1" x14ac:dyDescent="0.3">
      <c r="A41" s="247" t="s">
        <v>483</v>
      </c>
      <c r="B41" s="246"/>
    </row>
    <row r="42" spans="1:2" ht="16.5" thickBot="1" x14ac:dyDescent="0.3">
      <c r="A42" s="246" t="s">
        <v>484</v>
      </c>
      <c r="B42" s="248" t="s">
        <v>284</v>
      </c>
    </row>
    <row r="43" spans="1:2" ht="16.5" thickBot="1" x14ac:dyDescent="0.3">
      <c r="A43" s="246" t="s">
        <v>480</v>
      </c>
      <c r="B43" s="248" t="s">
        <v>284</v>
      </c>
    </row>
    <row r="44" spans="1:2" ht="16.5" thickBot="1" x14ac:dyDescent="0.3">
      <c r="A44" s="246" t="s">
        <v>481</v>
      </c>
      <c r="B44" s="248" t="s">
        <v>284</v>
      </c>
    </row>
    <row r="45" spans="1:2" ht="16.5" thickBot="1" x14ac:dyDescent="0.3">
      <c r="A45" s="246" t="s">
        <v>482</v>
      </c>
      <c r="B45" s="248" t="s">
        <v>284</v>
      </c>
    </row>
    <row r="46" spans="1:2" ht="29.25" thickBot="1" x14ac:dyDescent="0.3">
      <c r="A46" s="247" t="s">
        <v>485</v>
      </c>
      <c r="B46" s="246"/>
    </row>
    <row r="47" spans="1:2" ht="16.5" thickBot="1" x14ac:dyDescent="0.3">
      <c r="A47" s="246" t="s">
        <v>484</v>
      </c>
      <c r="B47" s="248" t="s">
        <v>284</v>
      </c>
    </row>
    <row r="48" spans="1:2" ht="16.5" thickBot="1" x14ac:dyDescent="0.3">
      <c r="A48" s="246" t="s">
        <v>480</v>
      </c>
      <c r="B48" s="248" t="s">
        <v>284</v>
      </c>
    </row>
    <row r="49" spans="1:2" ht="16.5" thickBot="1" x14ac:dyDescent="0.3">
      <c r="A49" s="246" t="s">
        <v>481</v>
      </c>
      <c r="B49" s="248" t="s">
        <v>284</v>
      </c>
    </row>
    <row r="50" spans="1:2" ht="16.5" thickBot="1" x14ac:dyDescent="0.3">
      <c r="A50" s="246" t="s">
        <v>482</v>
      </c>
      <c r="B50" s="248" t="s">
        <v>284</v>
      </c>
    </row>
    <row r="51" spans="1:2" ht="29.25" thickBot="1" x14ac:dyDescent="0.3">
      <c r="A51" s="249" t="s">
        <v>486</v>
      </c>
      <c r="B51" s="250"/>
    </row>
    <row r="52" spans="1:2" ht="16.5" thickBot="1" x14ac:dyDescent="0.3">
      <c r="A52" s="251" t="s">
        <v>477</v>
      </c>
      <c r="B52" s="248" t="s">
        <v>284</v>
      </c>
    </row>
    <row r="53" spans="1:2" ht="16.5" thickBot="1" x14ac:dyDescent="0.3">
      <c r="A53" s="251" t="s">
        <v>487</v>
      </c>
      <c r="B53" s="248" t="s">
        <v>284</v>
      </c>
    </row>
    <row r="54" spans="1:2" ht="16.5" thickBot="1" x14ac:dyDescent="0.3">
      <c r="A54" s="251" t="s">
        <v>488</v>
      </c>
      <c r="B54" s="248" t="s">
        <v>284</v>
      </c>
    </row>
    <row r="55" spans="1:2" ht="16.5" thickBot="1" x14ac:dyDescent="0.3">
      <c r="A55" s="251" t="s">
        <v>489</v>
      </c>
      <c r="B55" s="248" t="s">
        <v>284</v>
      </c>
    </row>
    <row r="56" spans="1:2" ht="16.5" thickBot="1" x14ac:dyDescent="0.3">
      <c r="A56" s="240" t="s">
        <v>490</v>
      </c>
      <c r="B56" s="248" t="s">
        <v>284</v>
      </c>
    </row>
    <row r="57" spans="1:2" ht="16.5" thickBot="1" x14ac:dyDescent="0.3">
      <c r="A57" s="240" t="s">
        <v>491</v>
      </c>
      <c r="B57" s="248" t="s">
        <v>284</v>
      </c>
    </row>
    <row r="58" spans="1:2" ht="16.5" thickBot="1" x14ac:dyDescent="0.3">
      <c r="A58" s="240" t="s">
        <v>492</v>
      </c>
      <c r="B58" s="248" t="s">
        <v>284</v>
      </c>
    </row>
    <row r="59" spans="1:2" ht="16.5" thickBot="1" x14ac:dyDescent="0.3">
      <c r="A59" s="242" t="s">
        <v>493</v>
      </c>
      <c r="B59" s="248" t="s">
        <v>284</v>
      </c>
    </row>
    <row r="60" spans="1:2" ht="15.75" customHeight="1" x14ac:dyDescent="0.25">
      <c r="A60" s="249" t="s">
        <v>494</v>
      </c>
      <c r="B60" s="252" t="s">
        <v>495</v>
      </c>
    </row>
    <row r="61" spans="1:2" x14ac:dyDescent="0.25">
      <c r="A61" s="253" t="s">
        <v>496</v>
      </c>
      <c r="B61" s="253" t="s">
        <v>459</v>
      </c>
    </row>
    <row r="62" spans="1:2" x14ac:dyDescent="0.25">
      <c r="A62" s="253" t="s">
        <v>497</v>
      </c>
      <c r="B62" s="253" t="s">
        <v>284</v>
      </c>
    </row>
    <row r="63" spans="1:2" x14ac:dyDescent="0.25">
      <c r="A63" s="253" t="s">
        <v>498</v>
      </c>
      <c r="B63" s="253" t="s">
        <v>284</v>
      </c>
    </row>
    <row r="64" spans="1:2" x14ac:dyDescent="0.25">
      <c r="A64" s="253" t="s">
        <v>499</v>
      </c>
      <c r="B64" s="253" t="s">
        <v>284</v>
      </c>
    </row>
    <row r="65" spans="1:2" ht="16.5" thickBot="1" x14ac:dyDescent="0.3">
      <c r="A65" s="254" t="s">
        <v>500</v>
      </c>
      <c r="B65" s="254" t="s">
        <v>284</v>
      </c>
    </row>
    <row r="66" spans="1:2" ht="30.75" thickBot="1" x14ac:dyDescent="0.3">
      <c r="A66" s="251" t="s">
        <v>501</v>
      </c>
      <c r="B66" s="255" t="s">
        <v>284</v>
      </c>
    </row>
    <row r="67" spans="1:2" ht="29.25" thickBot="1" x14ac:dyDescent="0.3">
      <c r="A67" s="240" t="s">
        <v>502</v>
      </c>
      <c r="B67" s="255" t="s">
        <v>284</v>
      </c>
    </row>
    <row r="68" spans="1:2" ht="16.5" thickBot="1" x14ac:dyDescent="0.3">
      <c r="A68" s="251" t="s">
        <v>477</v>
      </c>
      <c r="B68" s="256"/>
    </row>
    <row r="69" spans="1:2" ht="16.5" thickBot="1" x14ac:dyDescent="0.3">
      <c r="A69" s="251" t="s">
        <v>503</v>
      </c>
      <c r="B69" s="255" t="s">
        <v>284</v>
      </c>
    </row>
    <row r="70" spans="1:2" ht="16.5" thickBot="1" x14ac:dyDescent="0.3">
      <c r="A70" s="251" t="s">
        <v>504</v>
      </c>
      <c r="B70" s="256" t="s">
        <v>284</v>
      </c>
    </row>
    <row r="71" spans="1:2" ht="16.5" thickBot="1" x14ac:dyDescent="0.3">
      <c r="A71" s="257" t="s">
        <v>505</v>
      </c>
      <c r="B71" s="258" t="s">
        <v>284</v>
      </c>
    </row>
    <row r="72" spans="1:2" ht="16.5" thickBot="1" x14ac:dyDescent="0.3">
      <c r="A72" s="240" t="s">
        <v>506</v>
      </c>
      <c r="B72" s="259" t="s">
        <v>284</v>
      </c>
    </row>
    <row r="73" spans="1:2" ht="16.5" thickBot="1" x14ac:dyDescent="0.3">
      <c r="A73" s="253" t="s">
        <v>507</v>
      </c>
      <c r="B73" s="260" t="s">
        <v>284</v>
      </c>
    </row>
    <row r="74" spans="1:2" ht="16.5" thickBot="1" x14ac:dyDescent="0.3">
      <c r="A74" s="253" t="s">
        <v>508</v>
      </c>
      <c r="B74" s="260" t="s">
        <v>284</v>
      </c>
    </row>
    <row r="75" spans="1:2" ht="16.5" thickBot="1" x14ac:dyDescent="0.3">
      <c r="A75" s="253" t="s">
        <v>509</v>
      </c>
      <c r="B75" s="260" t="s">
        <v>284</v>
      </c>
    </row>
    <row r="76" spans="1:2" ht="29.25" thickBot="1" x14ac:dyDescent="0.3">
      <c r="A76" s="261" t="s">
        <v>510</v>
      </c>
      <c r="B76" s="256" t="s">
        <v>284</v>
      </c>
    </row>
    <row r="77" spans="1:2" ht="28.5" customHeight="1" x14ac:dyDescent="0.25">
      <c r="A77" s="249" t="s">
        <v>511</v>
      </c>
      <c r="B77" s="252" t="s">
        <v>512</v>
      </c>
    </row>
    <row r="78" spans="1:2" x14ac:dyDescent="0.25">
      <c r="A78" s="253" t="s">
        <v>513</v>
      </c>
      <c r="B78" s="253" t="s">
        <v>284</v>
      </c>
    </row>
    <row r="79" spans="1:2" x14ac:dyDescent="0.25">
      <c r="A79" s="253" t="s">
        <v>514</v>
      </c>
      <c r="B79" s="253" t="s">
        <v>284</v>
      </c>
    </row>
    <row r="80" spans="1:2" x14ac:dyDescent="0.25">
      <c r="A80" s="253" t="s">
        <v>515</v>
      </c>
      <c r="B80" s="253" t="s">
        <v>284</v>
      </c>
    </row>
    <row r="81" spans="1:2" x14ac:dyDescent="0.25">
      <c r="A81" s="253" t="s">
        <v>516</v>
      </c>
      <c r="B81" s="253" t="s">
        <v>284</v>
      </c>
    </row>
    <row r="82" spans="1:2" ht="16.5" thickBot="1" x14ac:dyDescent="0.3">
      <c r="A82" s="262" t="s">
        <v>517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'3.2 паспорт Техсостояние ЛЭП'!Область_печати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2024-02-21T08:00:07Z</cp:lastPrinted>
  <dcterms:created xsi:type="dcterms:W3CDTF">2015-08-16T15:31:05Z</dcterms:created>
  <dcterms:modified xsi:type="dcterms:W3CDTF">2024-04-29T12:27:57Z</dcterms:modified>
</cp:coreProperties>
</file>